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Villagran\"/>
    </mc:Choice>
  </mc:AlternateContent>
  <bookViews>
    <workbookView xWindow="120" yWindow="195" windowWidth="9420" windowHeight="4440" tabRatio="683" activeTab="2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Chemiplastica" sheetId="5" r:id="rId7"/>
    <sheet name="Monsanto" sheetId="9" r:id="rId8"/>
    <sheet name="Dipasa" sheetId="15" r:id="rId9"/>
    <sheet name="Unifoods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3" l="1"/>
  <c r="I25" i="13"/>
  <c r="G25" i="13"/>
  <c r="E25" i="13"/>
  <c r="E34" i="10"/>
  <c r="C25" i="13"/>
  <c r="K24" i="13"/>
  <c r="I24" i="13"/>
  <c r="G24" i="13"/>
  <c r="E24" i="13"/>
  <c r="E35" i="10"/>
  <c r="C24" i="13"/>
  <c r="K23" i="13"/>
  <c r="I23" i="13"/>
  <c r="G23" i="13"/>
  <c r="E23" i="13"/>
  <c r="F23" i="13"/>
  <c r="F36" i="10"/>
  <c r="C23" i="13"/>
  <c r="K22" i="13"/>
  <c r="I22" i="13"/>
  <c r="G22" i="13"/>
  <c r="E22" i="13"/>
  <c r="E37" i="10"/>
  <c r="C22" i="13"/>
  <c r="K21" i="13"/>
  <c r="I21" i="13"/>
  <c r="G21" i="13"/>
  <c r="E21" i="13"/>
  <c r="E38" i="10"/>
  <c r="C21" i="13"/>
  <c r="K20" i="13"/>
  <c r="I20" i="13"/>
  <c r="G20" i="13"/>
  <c r="E20" i="13"/>
  <c r="E39" i="10"/>
  <c r="C20" i="13"/>
  <c r="N23" i="13"/>
  <c r="N25" i="13"/>
  <c r="N34" i="10"/>
  <c r="K26" i="13"/>
  <c r="J23" i="13"/>
  <c r="J36" i="10"/>
  <c r="I26" i="13"/>
  <c r="G36" i="10"/>
  <c r="G26" i="13"/>
  <c r="E26" i="13"/>
  <c r="C36" i="10"/>
  <c r="C26" i="13"/>
  <c r="J24" i="14"/>
  <c r="L24" i="14"/>
  <c r="K25" i="14"/>
  <c r="I25" i="14"/>
  <c r="J25" i="14"/>
  <c r="G25" i="14"/>
  <c r="E25" i="14"/>
  <c r="C25" i="14"/>
  <c r="K24" i="14"/>
  <c r="I24" i="14"/>
  <c r="G24" i="14"/>
  <c r="E24" i="14"/>
  <c r="C24" i="14"/>
  <c r="K23" i="14"/>
  <c r="I23" i="14"/>
  <c r="J23" i="14"/>
  <c r="G23" i="14"/>
  <c r="E23" i="14"/>
  <c r="C23" i="14"/>
  <c r="K22" i="14"/>
  <c r="N22" i="14"/>
  <c r="N44" i="10"/>
  <c r="I22" i="14"/>
  <c r="J22" i="14"/>
  <c r="L22" i="14"/>
  <c r="L44" i="10"/>
  <c r="G22" i="14"/>
  <c r="E22" i="14"/>
  <c r="C22" i="14"/>
  <c r="C44" i="10"/>
  <c r="K21" i="14"/>
  <c r="I21" i="14"/>
  <c r="J21" i="14"/>
  <c r="G21" i="14"/>
  <c r="E21" i="14"/>
  <c r="C21" i="14"/>
  <c r="K20" i="14"/>
  <c r="K46" i="10"/>
  <c r="I20" i="14"/>
  <c r="G20" i="14"/>
  <c r="E20" i="14"/>
  <c r="C20" i="14"/>
  <c r="K26" i="14"/>
  <c r="I26" i="14"/>
  <c r="J26" i="14"/>
  <c r="L26" i="14"/>
  <c r="G26" i="14"/>
  <c r="E44" i="10"/>
  <c r="E26" i="14"/>
  <c r="C26" i="14"/>
  <c r="K25" i="4"/>
  <c r="I25" i="4"/>
  <c r="J25" i="4"/>
  <c r="G25" i="4"/>
  <c r="E25" i="4"/>
  <c r="C25" i="4"/>
  <c r="K24" i="4"/>
  <c r="N24" i="4"/>
  <c r="N49" i="10"/>
  <c r="I24" i="4"/>
  <c r="G24" i="4"/>
  <c r="H24" i="4"/>
  <c r="H49" i="10"/>
  <c r="E24" i="4"/>
  <c r="C24" i="4"/>
  <c r="K23" i="4"/>
  <c r="I23" i="4"/>
  <c r="J23" i="4"/>
  <c r="G23" i="4"/>
  <c r="H23" i="4"/>
  <c r="H50" i="10"/>
  <c r="E23" i="4"/>
  <c r="C23" i="4"/>
  <c r="K22" i="4"/>
  <c r="I22" i="4"/>
  <c r="G22" i="4"/>
  <c r="E22" i="4"/>
  <c r="C22" i="4"/>
  <c r="C51" i="10"/>
  <c r="K21" i="4"/>
  <c r="I21" i="4"/>
  <c r="G21" i="4"/>
  <c r="E21" i="4"/>
  <c r="C21" i="4"/>
  <c r="K20" i="4"/>
  <c r="I20" i="4"/>
  <c r="G20" i="4"/>
  <c r="E20" i="4"/>
  <c r="C20" i="4"/>
  <c r="K26" i="4"/>
  <c r="I26" i="4"/>
  <c r="G26" i="4"/>
  <c r="G47" i="10"/>
  <c r="E26" i="4"/>
  <c r="C26" i="4"/>
  <c r="C47" i="10"/>
  <c r="K22" i="11"/>
  <c r="L22" i="11"/>
  <c r="I22" i="11"/>
  <c r="G22" i="11"/>
  <c r="H22" i="11"/>
  <c r="C22" i="11"/>
  <c r="C25" i="10"/>
  <c r="K23" i="11"/>
  <c r="I23" i="11"/>
  <c r="G23" i="11"/>
  <c r="G24" i="10"/>
  <c r="E23" i="11"/>
  <c r="F23" i="11"/>
  <c r="C23" i="11"/>
  <c r="C24" i="10"/>
  <c r="K25" i="12"/>
  <c r="N25" i="12"/>
  <c r="I25" i="12"/>
  <c r="G25" i="12"/>
  <c r="H25" i="12"/>
  <c r="H27" i="10"/>
  <c r="E25" i="12"/>
  <c r="C25" i="12"/>
  <c r="K24" i="12"/>
  <c r="I24" i="12"/>
  <c r="I28" i="10"/>
  <c r="G24" i="12"/>
  <c r="H24" i="12"/>
  <c r="H28" i="10"/>
  <c r="E24" i="12"/>
  <c r="E28" i="10"/>
  <c r="C24" i="12"/>
  <c r="K23" i="12"/>
  <c r="I23" i="12"/>
  <c r="G23" i="12"/>
  <c r="H23" i="12"/>
  <c r="H29" i="10"/>
  <c r="E23" i="12"/>
  <c r="C23" i="12"/>
  <c r="K22" i="12"/>
  <c r="K30" i="10"/>
  <c r="I22" i="12"/>
  <c r="G22" i="12"/>
  <c r="G30" i="10"/>
  <c r="E22" i="12"/>
  <c r="C22" i="12"/>
  <c r="C30" i="10"/>
  <c r="K21" i="12"/>
  <c r="I21" i="12"/>
  <c r="J21" i="12"/>
  <c r="G21" i="12"/>
  <c r="H21" i="12"/>
  <c r="H31" i="10"/>
  <c r="E21" i="12"/>
  <c r="C21" i="12"/>
  <c r="K20" i="12"/>
  <c r="I20" i="12"/>
  <c r="G20" i="12"/>
  <c r="H20" i="12"/>
  <c r="E20" i="12"/>
  <c r="C20" i="12"/>
  <c r="K32" i="10"/>
  <c r="K26" i="12"/>
  <c r="J22" i="12"/>
  <c r="J30" i="10"/>
  <c r="I26" i="12"/>
  <c r="J26" i="12"/>
  <c r="G26" i="12"/>
  <c r="H26" i="12"/>
  <c r="H26" i="10"/>
  <c r="E26" i="12"/>
  <c r="C26" i="12"/>
  <c r="C26" i="10"/>
  <c r="L26" i="13"/>
  <c r="L33" i="10"/>
  <c r="J22" i="13"/>
  <c r="J37" i="10"/>
  <c r="G35" i="10"/>
  <c r="H26" i="13"/>
  <c r="F20" i="13"/>
  <c r="C39" i="10"/>
  <c r="C33" i="10"/>
  <c r="L23" i="14"/>
  <c r="L43" i="10"/>
  <c r="L21" i="14"/>
  <c r="G42" i="10"/>
  <c r="E40" i="10"/>
  <c r="C40" i="10"/>
  <c r="C46" i="10"/>
  <c r="C49" i="10"/>
  <c r="J24" i="4"/>
  <c r="J49" i="10"/>
  <c r="J26" i="4"/>
  <c r="E22" i="11"/>
  <c r="J22" i="11"/>
  <c r="C23" i="10"/>
  <c r="I34" i="10"/>
  <c r="D25" i="13"/>
  <c r="C35" i="10"/>
  <c r="G48" i="10"/>
  <c r="J48" i="10"/>
  <c r="D23" i="11"/>
  <c r="D22" i="11"/>
  <c r="L23" i="10"/>
  <c r="J23" i="11"/>
  <c r="L24" i="12"/>
  <c r="L28" i="10"/>
  <c r="C29" i="10"/>
  <c r="I32" i="10"/>
  <c r="C32" i="10"/>
  <c r="E32" i="10"/>
  <c r="F26" i="12"/>
  <c r="C28" i="10"/>
  <c r="H22" i="13"/>
  <c r="I33" i="10"/>
  <c r="D23" i="12"/>
  <c r="F23" i="12"/>
  <c r="J23" i="12"/>
  <c r="L23" i="12"/>
  <c r="D24" i="12"/>
  <c r="N24" i="12"/>
  <c r="N28" i="10"/>
  <c r="D25" i="12"/>
  <c r="D27" i="10"/>
  <c r="F25" i="12"/>
  <c r="F27" i="10"/>
  <c r="J25" i="12"/>
  <c r="J27" i="10"/>
  <c r="D26" i="12"/>
  <c r="E25" i="10"/>
  <c r="N23" i="11"/>
  <c r="I23" i="10"/>
  <c r="L27" i="12"/>
  <c r="K27" i="12"/>
  <c r="N27" i="12"/>
  <c r="D21" i="12"/>
  <c r="D20" i="12"/>
  <c r="D32" i="10"/>
  <c r="D22" i="12"/>
  <c r="J24" i="13"/>
  <c r="J35" i="10"/>
  <c r="D24" i="13"/>
  <c r="D23" i="13"/>
  <c r="D22" i="13"/>
  <c r="D21" i="13"/>
  <c r="D20" i="13"/>
  <c r="J20" i="13"/>
  <c r="D26" i="13"/>
  <c r="F11" i="14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/>
  <c r="A23" i="11"/>
  <c r="A24" i="11"/>
  <c r="F11" i="11"/>
  <c r="K11" i="11"/>
  <c r="A23" i="5"/>
  <c r="A23" i="9"/>
  <c r="H30" i="9"/>
  <c r="G30" i="9"/>
  <c r="H44" i="9"/>
  <c r="H44" i="5"/>
  <c r="N23" i="10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/>
  <c r="J40" i="10"/>
  <c r="J42" i="10"/>
  <c r="J43" i="10"/>
  <c r="J25" i="13"/>
  <c r="J34" i="10"/>
  <c r="J21" i="13"/>
  <c r="J38" i="10"/>
  <c r="Q38" i="10"/>
  <c r="J31" i="10"/>
  <c r="J50" i="10"/>
  <c r="J22" i="4"/>
  <c r="J51" i="10"/>
  <c r="J21" i="4"/>
  <c r="J52" i="10"/>
  <c r="J20" i="4"/>
  <c r="J53" i="10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/>
  <c r="I25" i="10"/>
  <c r="K25" i="10"/>
  <c r="M25" i="10"/>
  <c r="D26" i="10"/>
  <c r="E26" i="10"/>
  <c r="G26" i="10"/>
  <c r="H32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/>
  <c r="D31" i="10"/>
  <c r="G31" i="10"/>
  <c r="I31" i="10"/>
  <c r="K31" i="10"/>
  <c r="L21" i="12"/>
  <c r="L31" i="10"/>
  <c r="M31" i="10"/>
  <c r="N21" i="12"/>
  <c r="N31" i="10"/>
  <c r="C31" i="10"/>
  <c r="G32" i="10"/>
  <c r="L20" i="12"/>
  <c r="M32" i="10"/>
  <c r="N20" i="12"/>
  <c r="N32" i="10"/>
  <c r="D33" i="10"/>
  <c r="E33" i="10"/>
  <c r="F26" i="13"/>
  <c r="F33" i="10"/>
  <c r="G33" i="10"/>
  <c r="K33" i="10"/>
  <c r="M33" i="10"/>
  <c r="D34" i="10"/>
  <c r="G34" i="10"/>
  <c r="H25" i="13"/>
  <c r="H34" i="10"/>
  <c r="K34" i="10"/>
  <c r="L25" i="13"/>
  <c r="L34" i="10"/>
  <c r="M34" i="10"/>
  <c r="C34" i="10"/>
  <c r="D35" i="10"/>
  <c r="H24" i="13"/>
  <c r="H35" i="10"/>
  <c r="K35" i="10"/>
  <c r="L24" i="13"/>
  <c r="L35" i="10"/>
  <c r="M35" i="10"/>
  <c r="N24" i="13"/>
  <c r="N35" i="10"/>
  <c r="D36" i="10"/>
  <c r="H23" i="13"/>
  <c r="H36" i="10"/>
  <c r="M36" i="10"/>
  <c r="D37" i="10"/>
  <c r="G37" i="10"/>
  <c r="I37" i="10"/>
  <c r="K37" i="10"/>
  <c r="L22" i="13"/>
  <c r="L37" i="10"/>
  <c r="M37" i="10"/>
  <c r="N22" i="13"/>
  <c r="N37" i="10"/>
  <c r="C37" i="10"/>
  <c r="D38" i="10"/>
  <c r="F21" i="13"/>
  <c r="F38" i="10"/>
  <c r="G38" i="10"/>
  <c r="H21" i="13"/>
  <c r="H38" i="10"/>
  <c r="I38" i="10"/>
  <c r="K38" i="10"/>
  <c r="L21" i="13"/>
  <c r="L38" i="10"/>
  <c r="M38" i="10"/>
  <c r="N21" i="13"/>
  <c r="N38" i="10"/>
  <c r="C38" i="10"/>
  <c r="M39" i="10"/>
  <c r="N20" i="13"/>
  <c r="M40" i="10"/>
  <c r="N26" i="14"/>
  <c r="N40" i="10"/>
  <c r="M41" i="10"/>
  <c r="N25" i="14"/>
  <c r="N41" i="10"/>
  <c r="M42" i="10"/>
  <c r="N24" i="14"/>
  <c r="N42" i="10"/>
  <c r="P42" i="10"/>
  <c r="M43" i="10"/>
  <c r="N23" i="14"/>
  <c r="N43" i="10"/>
  <c r="P43" i="10"/>
  <c r="M44" i="10"/>
  <c r="M45" i="10"/>
  <c r="N21" i="14"/>
  <c r="N45" i="10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26" i="14"/>
  <c r="H40" i="10"/>
  <c r="I40" i="10"/>
  <c r="K40" i="10"/>
  <c r="D41" i="10"/>
  <c r="E41" i="10"/>
  <c r="F25" i="14"/>
  <c r="F41" i="10"/>
  <c r="G41" i="10"/>
  <c r="H25" i="14"/>
  <c r="H41" i="10"/>
  <c r="I41" i="10"/>
  <c r="K41" i="10"/>
  <c r="C41" i="10"/>
  <c r="D42" i="10"/>
  <c r="E42" i="10"/>
  <c r="F24" i="14"/>
  <c r="F42" i="10"/>
  <c r="I42" i="10"/>
  <c r="K42" i="10"/>
  <c r="L42" i="10"/>
  <c r="C42" i="10"/>
  <c r="D43" i="10"/>
  <c r="E43" i="10"/>
  <c r="F23" i="14"/>
  <c r="F43" i="10"/>
  <c r="G43" i="10"/>
  <c r="H23" i="14"/>
  <c r="H43" i="10"/>
  <c r="I43" i="10"/>
  <c r="C43" i="10"/>
  <c r="D44" i="10"/>
  <c r="G44" i="10"/>
  <c r="H22" i="14"/>
  <c r="H44" i="10"/>
  <c r="I44" i="10"/>
  <c r="K44" i="10"/>
  <c r="D45" i="10"/>
  <c r="E45" i="10"/>
  <c r="F21" i="14"/>
  <c r="F45" i="10"/>
  <c r="G45" i="10"/>
  <c r="H21" i="14"/>
  <c r="I45" i="10"/>
  <c r="K45" i="10"/>
  <c r="L45" i="10"/>
  <c r="C45" i="10"/>
  <c r="D46" i="10"/>
  <c r="E46" i="10"/>
  <c r="F20" i="14"/>
  <c r="F46" i="10"/>
  <c r="G46" i="10"/>
  <c r="H20" i="14"/>
  <c r="H46" i="10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K11" i="14"/>
  <c r="I29" i="14"/>
  <c r="A21" i="14"/>
  <c r="A22" i="14"/>
  <c r="A23" i="14"/>
  <c r="A24" i="14"/>
  <c r="A25" i="14"/>
  <c r="A26" i="14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E12" i="9"/>
  <c r="H12" i="9"/>
  <c r="F26" i="4"/>
  <c r="F47" i="10"/>
  <c r="F25" i="4"/>
  <c r="F48" i="10"/>
  <c r="F24" i="4"/>
  <c r="F49" i="10"/>
  <c r="F23" i="4"/>
  <c r="F50" i="10"/>
  <c r="F22" i="4"/>
  <c r="F51" i="10"/>
  <c r="F21" i="4"/>
  <c r="F52" i="10"/>
  <c r="F20" i="4"/>
  <c r="G49" i="10"/>
  <c r="G51" i="10"/>
  <c r="G52" i="10"/>
  <c r="G53" i="10"/>
  <c r="H26" i="4"/>
  <c r="H47" i="10"/>
  <c r="H25" i="4"/>
  <c r="H48" i="10"/>
  <c r="H22" i="4"/>
  <c r="H51" i="10"/>
  <c r="H21" i="4"/>
  <c r="H52" i="10"/>
  <c r="H20" i="4"/>
  <c r="H53" i="10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L32" i="10"/>
  <c r="I35" i="10"/>
  <c r="J39" i="10"/>
  <c r="H22" i="12"/>
  <c r="H30" i="10"/>
  <c r="E31" i="10"/>
  <c r="I29" i="12"/>
  <c r="J20" i="12"/>
  <c r="J32" i="10"/>
  <c r="F20" i="12"/>
  <c r="G28" i="12"/>
  <c r="P23" i="10"/>
  <c r="I22" i="16"/>
  <c r="Q23" i="10"/>
  <c r="H23" i="10"/>
  <c r="J44" i="10"/>
  <c r="P44" i="10"/>
  <c r="G27" i="10"/>
  <c r="F29" i="10"/>
  <c r="L29" i="10"/>
  <c r="J29" i="10"/>
  <c r="Q29" i="10"/>
  <c r="L25" i="12"/>
  <c r="L27" i="10"/>
  <c r="N23" i="12"/>
  <c r="N29" i="10"/>
  <c r="G25" i="10"/>
  <c r="N22" i="11"/>
  <c r="N24" i="10"/>
  <c r="K24" i="10"/>
  <c r="K29" i="11"/>
  <c r="J24" i="10"/>
  <c r="P24" i="10"/>
  <c r="H23" i="11"/>
  <c r="H24" i="10"/>
  <c r="H45" i="10"/>
  <c r="J26" i="13"/>
  <c r="H37" i="10"/>
  <c r="F26" i="10"/>
  <c r="E24" i="10"/>
  <c r="E28" i="11"/>
  <c r="I47" i="10"/>
  <c r="F53" i="10"/>
  <c r="I22" i="15"/>
  <c r="I22" i="9"/>
  <c r="K29" i="12"/>
  <c r="R32" i="10"/>
  <c r="G42" i="9"/>
  <c r="K43" i="10"/>
  <c r="L40" i="10"/>
  <c r="J45" i="10"/>
  <c r="P45" i="10"/>
  <c r="I44" i="9"/>
  <c r="J29" i="14"/>
  <c r="N26" i="13"/>
  <c r="N39" i="10"/>
  <c r="P39" i="10"/>
  <c r="I38" i="9"/>
  <c r="J33" i="10"/>
  <c r="Q33" i="10"/>
  <c r="J29" i="11"/>
  <c r="J25" i="10"/>
  <c r="Q24" i="10"/>
  <c r="I22" i="5"/>
  <c r="I55" i="5"/>
  <c r="N29" i="4"/>
  <c r="J29" i="4"/>
  <c r="J47" i="10"/>
  <c r="G28" i="4"/>
  <c r="G50" i="10"/>
  <c r="Q47" i="10"/>
  <c r="K29" i="14"/>
  <c r="L20" i="14"/>
  <c r="L46" i="10"/>
  <c r="N20" i="14"/>
  <c r="N33" i="10"/>
  <c r="Q35" i="10"/>
  <c r="H33" i="10"/>
  <c r="F39" i="10"/>
  <c r="F22" i="14"/>
  <c r="F44" i="10"/>
  <c r="F26" i="14"/>
  <c r="F40" i="10"/>
  <c r="G28" i="14"/>
  <c r="E28" i="14"/>
  <c r="H24" i="14"/>
  <c r="H42" i="10"/>
  <c r="F28" i="14"/>
  <c r="N27" i="10"/>
  <c r="P27" i="10"/>
  <c r="I26" i="16"/>
  <c r="Q30" i="10"/>
  <c r="P30" i="10"/>
  <c r="P31" i="10"/>
  <c r="I30" i="9"/>
  <c r="Q31" i="10"/>
  <c r="Q32" i="10"/>
  <c r="P29" i="10"/>
  <c r="I28" i="9"/>
  <c r="J26" i="10"/>
  <c r="H28" i="12"/>
  <c r="I26" i="5"/>
  <c r="I29" i="15"/>
  <c r="I29" i="9"/>
  <c r="I29" i="16"/>
  <c r="I29" i="5"/>
  <c r="I28" i="15"/>
  <c r="I28" i="5"/>
  <c r="I28" i="16"/>
  <c r="I30" i="16"/>
  <c r="I30" i="5"/>
  <c r="Q26" i="10"/>
  <c r="I55" i="16"/>
  <c r="I55" i="9"/>
  <c r="I55" i="15"/>
  <c r="H25" i="10"/>
  <c r="H28" i="11"/>
  <c r="L25" i="10"/>
  <c r="L29" i="11"/>
  <c r="Q25" i="10"/>
  <c r="I23" i="15"/>
  <c r="I23" i="5"/>
  <c r="I23" i="16"/>
  <c r="I23" i="9"/>
  <c r="F24" i="10"/>
  <c r="F28" i="11"/>
  <c r="F28" i="4"/>
  <c r="L29" i="4"/>
  <c r="P47" i="10"/>
  <c r="I46" i="5"/>
  <c r="P52" i="10"/>
  <c r="I51" i="15"/>
  <c r="Q52" i="10"/>
  <c r="P48" i="10"/>
  <c r="I47" i="15"/>
  <c r="Q48" i="10"/>
  <c r="Q53" i="10"/>
  <c r="P53" i="10"/>
  <c r="I52" i="5"/>
  <c r="Q50" i="10"/>
  <c r="P50" i="10"/>
  <c r="Q49" i="10"/>
  <c r="P49" i="10"/>
  <c r="I48" i="15"/>
  <c r="P51" i="10"/>
  <c r="I46" i="9"/>
  <c r="I46" i="16"/>
  <c r="H28" i="4"/>
  <c r="I50" i="9"/>
  <c r="I50" i="16"/>
  <c r="I50" i="15"/>
  <c r="I50" i="5"/>
  <c r="I49" i="5"/>
  <c r="I49" i="15"/>
  <c r="I49" i="16"/>
  <c r="I49" i="9"/>
  <c r="I47" i="5"/>
  <c r="I47" i="16"/>
  <c r="I48" i="16"/>
  <c r="I48" i="9"/>
  <c r="I52" i="16"/>
  <c r="I52" i="9"/>
  <c r="I51" i="9"/>
  <c r="I51" i="16"/>
  <c r="I51" i="5"/>
  <c r="H28" i="14"/>
  <c r="Q46" i="10"/>
  <c r="I41" i="5"/>
  <c r="I41" i="9"/>
  <c r="I41" i="15"/>
  <c r="I41" i="16"/>
  <c r="I42" i="5"/>
  <c r="I42" i="9"/>
  <c r="I42" i="16"/>
  <c r="I42" i="15"/>
  <c r="N29" i="14"/>
  <c r="N46" i="10"/>
  <c r="P46" i="10"/>
  <c r="P40" i="10"/>
  <c r="I39" i="9"/>
  <c r="I39" i="15"/>
  <c r="I39" i="16"/>
  <c r="I39" i="5"/>
  <c r="I43" i="16"/>
  <c r="I43" i="5"/>
  <c r="I43" i="15"/>
  <c r="I43" i="9"/>
  <c r="I44" i="16"/>
  <c r="I44" i="15"/>
  <c r="I44" i="5"/>
  <c r="Q44" i="10"/>
  <c r="F25" i="13"/>
  <c r="F34" i="10"/>
  <c r="P35" i="10"/>
  <c r="F24" i="13"/>
  <c r="F35" i="10"/>
  <c r="F22" i="13"/>
  <c r="F37" i="10"/>
  <c r="G55" i="10"/>
  <c r="N36" i="10"/>
  <c r="N29" i="13"/>
  <c r="L23" i="13"/>
  <c r="L36" i="10"/>
  <c r="K29" i="13"/>
  <c r="K36" i="10"/>
  <c r="P37" i="10"/>
  <c r="I36" i="15"/>
  <c r="P36" i="10"/>
  <c r="I35" i="16"/>
  <c r="Q36" i="10"/>
  <c r="I34" i="9"/>
  <c r="I34" i="16"/>
  <c r="Q34" i="10"/>
  <c r="P34" i="10"/>
  <c r="P38" i="10"/>
  <c r="I37" i="9"/>
  <c r="Q37" i="10"/>
  <c r="I36" i="10"/>
  <c r="I56" i="10"/>
  <c r="J29" i="13"/>
  <c r="I29" i="13"/>
  <c r="P33" i="10"/>
  <c r="I32" i="5"/>
  <c r="H55" i="10"/>
  <c r="H28" i="13"/>
  <c r="E36" i="10"/>
  <c r="E28" i="13"/>
  <c r="F28" i="13"/>
  <c r="I45" i="16"/>
  <c r="I45" i="5"/>
  <c r="I45" i="15"/>
  <c r="I45" i="9"/>
  <c r="I52" i="15"/>
  <c r="I47" i="9"/>
  <c r="G55" i="9"/>
  <c r="I48" i="5"/>
  <c r="I46" i="15"/>
  <c r="I30" i="15"/>
  <c r="I38" i="16"/>
  <c r="I34" i="5"/>
  <c r="I34" i="15"/>
  <c r="I35" i="5"/>
  <c r="I38" i="15"/>
  <c r="I38" i="5"/>
  <c r="N25" i="10"/>
  <c r="N29" i="11"/>
  <c r="F32" i="10"/>
  <c r="I26" i="9"/>
  <c r="I26" i="15"/>
  <c r="Q39" i="10"/>
  <c r="P32" i="10"/>
  <c r="R45" i="10"/>
  <c r="Q45" i="10"/>
  <c r="G44" i="5"/>
  <c r="E30" i="10"/>
  <c r="E55" i="10"/>
  <c r="F22" i="12"/>
  <c r="F30" i="10"/>
  <c r="Q51" i="10"/>
  <c r="L26" i="12"/>
  <c r="K26" i="10"/>
  <c r="K56" i="10"/>
  <c r="N26" i="12"/>
  <c r="E28" i="12"/>
  <c r="F21" i="12"/>
  <c r="F31" i="10"/>
  <c r="L25" i="14"/>
  <c r="J41" i="10"/>
  <c r="Q41" i="10"/>
  <c r="Q42" i="10"/>
  <c r="Q27" i="10"/>
  <c r="R43" i="10"/>
  <c r="Q43" i="10"/>
  <c r="G47" i="5"/>
  <c r="F24" i="12"/>
  <c r="F28" i="10"/>
  <c r="F55" i="10"/>
  <c r="J24" i="12"/>
  <c r="I36" i="5"/>
  <c r="I36" i="16"/>
  <c r="I36" i="9"/>
  <c r="I37" i="15"/>
  <c r="I37" i="16"/>
  <c r="I37" i="5"/>
  <c r="L29" i="13"/>
  <c r="I32" i="9"/>
  <c r="I32" i="16"/>
  <c r="I32" i="15"/>
  <c r="I33" i="15"/>
  <c r="I33" i="5"/>
  <c r="I33" i="9"/>
  <c r="I33" i="16"/>
  <c r="I35" i="9"/>
  <c r="I35" i="15"/>
  <c r="N26" i="10"/>
  <c r="P26" i="10"/>
  <c r="N29" i="12"/>
  <c r="I31" i="16"/>
  <c r="I31" i="9"/>
  <c r="I31" i="15"/>
  <c r="I31" i="5"/>
  <c r="P25" i="10"/>
  <c r="N56" i="10"/>
  <c r="L41" i="10"/>
  <c r="L29" i="14"/>
  <c r="J28" i="10"/>
  <c r="J29" i="12"/>
  <c r="L26" i="10"/>
  <c r="L56" i="10"/>
  <c r="L29" i="12"/>
  <c r="G55" i="5"/>
  <c r="F28" i="12"/>
  <c r="P41" i="10"/>
  <c r="I40" i="16"/>
  <c r="I40" i="5"/>
  <c r="I40" i="9"/>
  <c r="I40" i="15"/>
  <c r="Q28" i="10"/>
  <c r="P28" i="10"/>
  <c r="J56" i="10"/>
  <c r="Q56" i="10"/>
  <c r="I24" i="5"/>
  <c r="I24" i="15"/>
  <c r="I24" i="9"/>
  <c r="I24" i="16"/>
  <c r="I25" i="16"/>
  <c r="I25" i="15"/>
  <c r="I25" i="9"/>
  <c r="I25" i="5"/>
  <c r="I27" i="5"/>
  <c r="I27" i="16"/>
  <c r="I27" i="15"/>
  <c r="I27" i="9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<sst xmlns="http://schemas.openxmlformats.org/spreadsheetml/2006/main" count="508" uniqueCount="63">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</sst>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9" formatCode="_-* #,##0.00\ _P_t_s_-;\-* #,##0.00\ _P_t_s_-;_-* &quot;-&quot;??\ _P_t_s_-;_-@_-"/>
    <numFmt numFmtId="180" formatCode="#,##0.0000"/>
    <numFmt numFmtId="181" formatCode="0.000%"/>
    <numFmt numFmtId="182" formatCode="#,##0.000"/>
    <numFmt numFmtId="183" formatCode="#,##0.00000"/>
    <numFmt numFmtId="188" formatCode="0.0000"/>
    <numFmt numFmtId="189" formatCode="0.000"/>
    <numFmt numFmtId="191" formatCode="0.0000%"/>
    <numFmt numFmtId="192" formatCode="0.00000%"/>
    <numFmt numFmtId="195" formatCode="_-* #,##0.0000\ _P_t_s_-;\-* #,##0.0000\ _P_t_s_-;_-* &quot;-&quot;??\ _P_t_s_-;_-@_-"/>
    <numFmt numFmtId="196" formatCode="0.0"/>
    <numFmt numFmtId="200" formatCode="00000000"/>
    <numFmt numFmtId="201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79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81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80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80" fontId="7" fillId="5" borderId="0" xfId="0" applyNumberFormat="1" applyFont="1" applyFill="1" applyBorder="1"/>
    <xf numFmtId="180" fontId="0" fillId="0" borderId="0" xfId="0" applyNumberFormat="1" applyFill="1" applyBorder="1"/>
    <xf numFmtId="180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82" fontId="0" fillId="0" borderId="0" xfId="0" applyNumberFormat="1" applyFill="1" applyBorder="1"/>
    <xf numFmtId="2" fontId="0" fillId="0" borderId="0" xfId="0" applyNumberFormat="1" applyFill="1" applyBorder="1"/>
    <xf numFmtId="180" fontId="13" fillId="0" borderId="0" xfId="0" applyNumberFormat="1" applyFont="1" applyFill="1" applyBorder="1"/>
    <xf numFmtId="180" fontId="13" fillId="2" borderId="0" xfId="0" applyNumberFormat="1" applyFont="1" applyFill="1" applyBorder="1"/>
    <xf numFmtId="180" fontId="13" fillId="3" borderId="0" xfId="0" applyNumberFormat="1" applyFont="1" applyFill="1" applyBorder="1"/>
    <xf numFmtId="183" fontId="4" fillId="0" borderId="8" xfId="0" applyNumberFormat="1" applyFont="1" applyFill="1" applyBorder="1"/>
    <xf numFmtId="180" fontId="0" fillId="0" borderId="0" xfId="0" applyNumberFormat="1" applyBorder="1"/>
    <xf numFmtId="2" fontId="0" fillId="0" borderId="0" xfId="0" applyNumberFormat="1" applyBorder="1"/>
    <xf numFmtId="180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82" fontId="0" fillId="0" borderId="1" xfId="0" applyNumberFormat="1" applyBorder="1"/>
    <xf numFmtId="2" fontId="0" fillId="0" borderId="1" xfId="0" applyNumberFormat="1" applyBorder="1"/>
    <xf numFmtId="180" fontId="0" fillId="0" borderId="1" xfId="0" applyNumberFormat="1" applyBorder="1"/>
    <xf numFmtId="180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83" fontId="4" fillId="0" borderId="0" xfId="0" applyNumberFormat="1" applyFont="1" applyFill="1" applyBorder="1"/>
    <xf numFmtId="183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81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88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80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91" fontId="0" fillId="0" borderId="0" xfId="35" applyNumberFormat="1" applyFont="1" applyFill="1"/>
    <xf numFmtId="192" fontId="0" fillId="0" borderId="0" xfId="35" applyNumberFormat="1" applyFont="1" applyFill="1"/>
    <xf numFmtId="180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91" fontId="0" fillId="0" borderId="0" xfId="0" applyNumberFormat="1" applyFill="1"/>
    <xf numFmtId="195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79" fontId="7" fillId="2" borderId="0" xfId="31" applyFont="1" applyFill="1" applyBorder="1"/>
    <xf numFmtId="182" fontId="0" fillId="0" borderId="0" xfId="0" applyNumberFormat="1" applyFill="1"/>
    <xf numFmtId="2" fontId="0" fillId="0" borderId="0" xfId="0" applyNumberFormat="1"/>
    <xf numFmtId="196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95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82" fontId="0" fillId="0" borderId="1" xfId="0" applyNumberFormat="1" applyFill="1" applyBorder="1"/>
    <xf numFmtId="2" fontId="0" fillId="0" borderId="1" xfId="0" applyNumberFormat="1" applyFill="1" applyBorder="1"/>
    <xf numFmtId="180" fontId="4" fillId="0" borderId="1" xfId="0" applyNumberFormat="1" applyFont="1" applyFill="1" applyBorder="1"/>
    <xf numFmtId="180" fontId="7" fillId="2" borderId="1" xfId="0" applyNumberFormat="1" applyFont="1" applyFill="1" applyBorder="1" applyAlignment="1">
      <alignment horizontal="center"/>
    </xf>
    <xf numFmtId="180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80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81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88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80" fontId="7" fillId="0" borderId="0" xfId="0" applyNumberFormat="1" applyFont="1" applyFill="1" applyBorder="1" applyAlignment="1">
      <alignment horizontal="center"/>
    </xf>
    <xf numFmtId="179" fontId="7" fillId="2" borderId="0" xfId="31" applyFont="1" applyFill="1"/>
    <xf numFmtId="195" fontId="7" fillId="0" borderId="8" xfId="31" applyNumberFormat="1" applyFont="1" applyFill="1" applyBorder="1" applyAlignment="1">
      <alignment horizontal="center"/>
    </xf>
    <xf numFmtId="201" fontId="4" fillId="0" borderId="1" xfId="0" applyNumberFormat="1" applyFont="1" applyFill="1" applyBorder="1"/>
    <xf numFmtId="200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88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89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CARG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8%2001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9%2001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9%2029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0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0%2008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0%2015%2015%20diario%20Roc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0%2022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9 15 diario Roc B"/>
    </sheetNames>
    <sheetDataSet>
      <sheetData sheetId="0" refreshError="1"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9 01 15 diario Roc B"/>
    </sheetNames>
    <sheetDataSet>
      <sheetData sheetId="0">
        <row r="7">
          <cell r="E7">
            <v>685.44757100000004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9 29 15 diario Roc B"/>
    </sheetNames>
    <sheetDataSet>
      <sheetData sheetId="0">
        <row r="5">
          <cell r="A5" t="str">
            <v>09-28/09:00:00</v>
          </cell>
          <cell r="E5">
            <v>663.25622599999997</v>
          </cell>
          <cell r="F5">
            <v>70.937927000000002</v>
          </cell>
          <cell r="J5">
            <v>742.62432899999999</v>
          </cell>
          <cell r="K5">
            <v>184363.359375</v>
          </cell>
        </row>
        <row r="6">
          <cell r="A6" t="str">
            <v>09-27/09:00:00</v>
          </cell>
          <cell r="E6">
            <v>662.19586200000003</v>
          </cell>
          <cell r="F6">
            <v>71.290893999999994</v>
          </cell>
          <cell r="J6">
            <v>722.951233</v>
          </cell>
          <cell r="K6">
            <v>179137.15625</v>
          </cell>
        </row>
        <row r="7">
          <cell r="A7" t="str">
            <v>09-26/09:00:00</v>
          </cell>
          <cell r="E7">
            <v>630.21710199999995</v>
          </cell>
          <cell r="F7">
            <v>70.870461000000006</v>
          </cell>
          <cell r="J7">
            <v>925.39965800000004</v>
          </cell>
          <cell r="K7">
            <v>229377.484375</v>
          </cell>
        </row>
        <row r="8">
          <cell r="A8" t="str">
            <v>09-25/09:00:00</v>
          </cell>
          <cell r="E8">
            <v>649.24084500000004</v>
          </cell>
          <cell r="F8">
            <v>71.071563999999995</v>
          </cell>
          <cell r="J8">
            <v>827.972534</v>
          </cell>
          <cell r="K8">
            <v>205335.203125</v>
          </cell>
        </row>
        <row r="9">
          <cell r="A9" t="str">
            <v>09-24/09:00:00</v>
          </cell>
          <cell r="E9">
            <v>652.20709199999999</v>
          </cell>
          <cell r="F9">
            <v>71.137589000000006</v>
          </cell>
          <cell r="J9">
            <v>814.33727999999996</v>
          </cell>
          <cell r="K9">
            <v>202091.625</v>
          </cell>
        </row>
        <row r="10">
          <cell r="A10" t="str">
            <v>09-23/09:00:00</v>
          </cell>
          <cell r="E10">
            <v>672.40930200000003</v>
          </cell>
          <cell r="F10">
            <v>71.065239000000005</v>
          </cell>
          <cell r="J10">
            <v>782.46130400000004</v>
          </cell>
          <cell r="K10">
            <v>194239.34375</v>
          </cell>
        </row>
        <row r="11">
          <cell r="A11" t="str">
            <v>09-22/09:00:00</v>
          </cell>
          <cell r="E11">
            <v>707.47021500000005</v>
          </cell>
          <cell r="F11">
            <v>71.333847000000006</v>
          </cell>
          <cell r="J11">
            <v>755.21527100000003</v>
          </cell>
          <cell r="K11">
            <v>188098.796875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1 15 diario Roc B"/>
    </sheetNames>
    <sheetDataSet>
      <sheetData sheetId="0">
        <row r="5">
          <cell r="A5" t="str">
            <v>09-30/09:00:00</v>
          </cell>
          <cell r="E5">
            <v>644.70654300000001</v>
          </cell>
          <cell r="F5">
            <v>70.749458000000004</v>
          </cell>
          <cell r="J5">
            <v>878.82977300000005</v>
          </cell>
          <cell r="K5">
            <v>217610.890625</v>
          </cell>
        </row>
        <row r="6">
          <cell r="A6" t="str">
            <v>09-29/09:00:00</v>
          </cell>
          <cell r="F6">
            <v>71.284820999999994</v>
          </cell>
          <cell r="J6">
            <v>771.178223</v>
          </cell>
          <cell r="K6">
            <v>191181.40625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E5">
            <v>770.55426</v>
          </cell>
          <cell r="F5">
            <v>71.609832999999995</v>
          </cell>
          <cell r="J5">
            <v>855.63324</v>
          </cell>
          <cell r="K5">
            <v>223399.265625</v>
          </cell>
        </row>
        <row r="6">
          <cell r="A6" t="str">
            <v>10-06/09:00:00</v>
          </cell>
          <cell r="E6">
            <v>765.96374500000002</v>
          </cell>
          <cell r="F6">
            <v>71.500045999999998</v>
          </cell>
          <cell r="J6">
            <v>843.28479000000004</v>
          </cell>
          <cell r="K6">
            <v>219622.4375</v>
          </cell>
        </row>
        <row r="7">
          <cell r="A7" t="str">
            <v>10-05/09:00:00</v>
          </cell>
          <cell r="E7">
            <v>759.91467299999999</v>
          </cell>
          <cell r="F7">
            <v>71.599022000000005</v>
          </cell>
          <cell r="J7">
            <v>720.97680700000001</v>
          </cell>
          <cell r="K7">
            <v>177949.625</v>
          </cell>
        </row>
        <row r="8">
          <cell r="A8" t="str">
            <v>10-04/09:00:00</v>
          </cell>
          <cell r="E8">
            <v>778.78930700000001</v>
          </cell>
          <cell r="F8">
            <v>71.272980000000004</v>
          </cell>
          <cell r="J8">
            <v>530.65954599999998</v>
          </cell>
          <cell r="K8">
            <v>131295.0625</v>
          </cell>
        </row>
        <row r="9">
          <cell r="A9" t="str">
            <v>10-03/09:00:00</v>
          </cell>
          <cell r="E9">
            <v>751.43646200000001</v>
          </cell>
          <cell r="F9">
            <v>71.292229000000006</v>
          </cell>
          <cell r="J9">
            <v>568.13678000000004</v>
          </cell>
          <cell r="K9">
            <v>140595.171875</v>
          </cell>
        </row>
        <row r="10">
          <cell r="A10" t="str">
            <v>10-02/09:00:00</v>
          </cell>
          <cell r="E10">
            <v>721.51794400000006</v>
          </cell>
          <cell r="F10">
            <v>70.636039999999994</v>
          </cell>
          <cell r="J10">
            <v>798.04937700000005</v>
          </cell>
          <cell r="K10">
            <v>198182.46875</v>
          </cell>
        </row>
        <row r="11">
          <cell r="A11" t="str">
            <v>10-01/09:00:00</v>
          </cell>
          <cell r="E11">
            <v>682.14312700000005</v>
          </cell>
          <cell r="F11">
            <v>71.019135000000006</v>
          </cell>
          <cell r="J11">
            <v>866.63354500000003</v>
          </cell>
          <cell r="K11">
            <v>214523.078125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15 15 diario Roc B"/>
    </sheetNames>
    <sheetDataSet>
      <sheetData sheetId="0">
        <row r="5">
          <cell r="A5" t="str">
            <v>10-14/09:00:00</v>
          </cell>
          <cell r="E5">
            <v>733.39758300000005</v>
          </cell>
          <cell r="F5">
            <v>70.993149000000003</v>
          </cell>
          <cell r="J5">
            <v>855.03918499999997</v>
          </cell>
          <cell r="K5">
            <v>222317.03125</v>
          </cell>
        </row>
        <row r="6">
          <cell r="A6" t="str">
            <v>10-13/09:00:00</v>
          </cell>
          <cell r="E6">
            <v>750.31829800000003</v>
          </cell>
          <cell r="F6">
            <v>71.667502999999996</v>
          </cell>
          <cell r="J6">
            <v>690.96105999999997</v>
          </cell>
          <cell r="K6">
            <v>176756.15625</v>
          </cell>
        </row>
        <row r="7">
          <cell r="A7" t="str">
            <v>10-12/09:00:00</v>
          </cell>
          <cell r="E7">
            <v>760.98821999999996</v>
          </cell>
          <cell r="F7">
            <v>71.902709999999999</v>
          </cell>
          <cell r="J7">
            <v>619.26733400000001</v>
          </cell>
          <cell r="K7">
            <v>154309.90625</v>
          </cell>
        </row>
        <row r="8">
          <cell r="A8" t="str">
            <v>10-11/09:00:00</v>
          </cell>
          <cell r="E8">
            <v>776.97259499999996</v>
          </cell>
          <cell r="F8">
            <v>71.892585999999994</v>
          </cell>
          <cell r="J8">
            <v>352.89031999999997</v>
          </cell>
          <cell r="K8">
            <v>87996.882813000004</v>
          </cell>
        </row>
        <row r="9">
          <cell r="A9" t="str">
            <v>10-10/09:00:00</v>
          </cell>
          <cell r="E9">
            <v>739.94781499999999</v>
          </cell>
          <cell r="F9">
            <v>70.579277000000005</v>
          </cell>
          <cell r="J9">
            <v>509.04513500000002</v>
          </cell>
          <cell r="K9">
            <v>126852.84375</v>
          </cell>
        </row>
        <row r="10">
          <cell r="A10" t="str">
            <v>10-09/09:00:00</v>
          </cell>
          <cell r="E10">
            <v>754.41143799999998</v>
          </cell>
          <cell r="F10">
            <v>71.097092000000004</v>
          </cell>
          <cell r="J10">
            <v>779.37786900000003</v>
          </cell>
          <cell r="K10">
            <v>203320.515625</v>
          </cell>
        </row>
        <row r="11">
          <cell r="A11" t="str">
            <v>10-08/09:00:00</v>
          </cell>
          <cell r="E11">
            <v>765.555969</v>
          </cell>
          <cell r="F11">
            <v>71.337410000000006</v>
          </cell>
          <cell r="J11">
            <v>914.71209699999997</v>
          </cell>
          <cell r="K11">
            <v>238037.078125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2 15 diario Roc B"/>
    </sheetNames>
    <sheetDataSet>
      <sheetData sheetId="0">
        <row r="5">
          <cell r="A5" t="str">
            <v>10-21/09:00:00</v>
          </cell>
          <cell r="E5">
            <v>691.26379399999996</v>
          </cell>
          <cell r="F5">
            <v>71.008330999999998</v>
          </cell>
          <cell r="J5">
            <v>721.94781499999999</v>
          </cell>
          <cell r="K5">
            <v>211128.4375</v>
          </cell>
        </row>
        <row r="6">
          <cell r="A6" t="str">
            <v>10-20/09:00:00</v>
          </cell>
          <cell r="E6">
            <v>717.293274</v>
          </cell>
          <cell r="F6">
            <v>70.936194999999998</v>
          </cell>
          <cell r="J6">
            <v>731.305115</v>
          </cell>
          <cell r="K6">
            <v>190575.609375</v>
          </cell>
        </row>
        <row r="7">
          <cell r="A7" t="str">
            <v>10-19/09:00:00</v>
          </cell>
          <cell r="E7">
            <v>756.60797100000002</v>
          </cell>
          <cell r="F7">
            <v>69.796042999999997</v>
          </cell>
          <cell r="J7">
            <v>704.44262700000002</v>
          </cell>
          <cell r="K7">
            <v>174591.296875</v>
          </cell>
        </row>
        <row r="8">
          <cell r="A8" t="str">
            <v>10-18/09:00:00</v>
          </cell>
          <cell r="E8">
            <v>798.44305399999996</v>
          </cell>
          <cell r="F8">
            <v>69.580971000000005</v>
          </cell>
          <cell r="J8">
            <v>629.95983899999999</v>
          </cell>
          <cell r="K8">
            <v>155686.65625</v>
          </cell>
        </row>
        <row r="9">
          <cell r="A9" t="str">
            <v>10-17/09:00:00</v>
          </cell>
          <cell r="E9">
            <v>765.14221199999997</v>
          </cell>
          <cell r="F9">
            <v>70.258422999999993</v>
          </cell>
          <cell r="J9">
            <v>596.25109899999995</v>
          </cell>
          <cell r="K9">
            <v>147679.296875</v>
          </cell>
        </row>
        <row r="10">
          <cell r="A10" t="str">
            <v>10-16/09:00:00</v>
          </cell>
          <cell r="E10">
            <v>719.08300799999995</v>
          </cell>
          <cell r="F10">
            <v>70.381766999999996</v>
          </cell>
          <cell r="J10">
            <v>670.55895999999996</v>
          </cell>
          <cell r="K10">
            <v>167678.609375</v>
          </cell>
        </row>
        <row r="11">
          <cell r="A11" t="str">
            <v>10-15/09:00:00</v>
          </cell>
          <cell r="E11">
            <v>701.74426300000005</v>
          </cell>
          <cell r="F11">
            <v>70.692893999999995</v>
          </cell>
          <cell r="J11">
            <v>894.91168200000004</v>
          </cell>
          <cell r="K11">
            <v>232744.625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J20" sqref="J20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42278</v>
      </c>
      <c r="J11" s="7" t="s">
        <v>8</v>
      </c>
      <c r="K11" s="114">
        <f>F11+6</f>
        <v>42284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">
        <v>58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'[7]Villagran 10 08 15 diario Roc B'!$A$11</f>
        <v>10-01/09:00:00</v>
      </c>
      <c r="D20">
        <v>1440</v>
      </c>
      <c r="E20">
        <f>'[7]Villagran 10 08 15 diario Roc B'!$E$11</f>
        <v>682.14312700000005</v>
      </c>
      <c r="F20" s="100">
        <f>E20/14.22334</f>
        <v>47.959419306576379</v>
      </c>
      <c r="G20">
        <f>'[7]Villagran 10 08 15 diario Roc B'!$F$11</f>
        <v>71.019135000000006</v>
      </c>
      <c r="H20" s="99">
        <f>(G20-32)/1.8</f>
        <v>21.677297222222226</v>
      </c>
      <c r="I20">
        <f>'[7]Villagran 10 08 15 diario Roc B'!$J$11</f>
        <v>866.63354500000003</v>
      </c>
      <c r="J20" s="113">
        <f>(I20*28.31685)</f>
        <v>24540.332098733248</v>
      </c>
      <c r="K20">
        <f>'[7]Villagran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'[7]Villagran 10 08 15 diario Roc B'!$A$10</f>
        <v>10-02/09:00:00</v>
      </c>
      <c r="D21">
        <v>1440</v>
      </c>
      <c r="E21">
        <f>'[7]Villagran 10 08 15 diario Roc B'!$E$10</f>
        <v>721.51794400000006</v>
      </c>
      <c r="F21" s="100">
        <f t="shared" ref="F21:F26" si="1">E21/14.22334</f>
        <v>50.727743553905064</v>
      </c>
      <c r="G21">
        <f>'[7]Villagran 10 08 15 diario Roc B'!$F$10</f>
        <v>70.636039999999994</v>
      </c>
      <c r="H21" s="99">
        <f t="shared" ref="H21:H26" si="2">(G21-32)/1.8</f>
        <v>21.464466666666663</v>
      </c>
      <c r="I21">
        <f>'[7]Villagran 10 08 15 diario Roc B'!$J$10</f>
        <v>798.04937700000005</v>
      </c>
      <c r="J21" s="113">
        <f t="shared" ref="J21:J26" si="3">(I21*28.31685)</f>
        <v>22598.24450110245</v>
      </c>
      <c r="K21">
        <f>'[7]Villagran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'[7]Villagran 10 08 15 diario Roc B'!$A$9</f>
        <v>10-03/09:00:00</v>
      </c>
      <c r="D22">
        <v>1440</v>
      </c>
      <c r="E22">
        <f>'[7]Villagran 10 08 15 diario Roc B'!$E$9</f>
        <v>751.43646200000001</v>
      </c>
      <c r="F22" s="100">
        <f t="shared" si="1"/>
        <v>52.831224030361362</v>
      </c>
      <c r="G22">
        <f>'[7]Villagran 10 08 15 diario Roc B'!$F$9</f>
        <v>71.292229000000006</v>
      </c>
      <c r="H22" s="99">
        <f t="shared" si="2"/>
        <v>21.829016111111113</v>
      </c>
      <c r="I22">
        <f>'[7]Villagran 10 08 15 diario Roc B'!$J$9</f>
        <v>568.13678000000004</v>
      </c>
      <c r="J22" s="113">
        <f t="shared" si="3"/>
        <v>16087.843978743</v>
      </c>
      <c r="K22">
        <f>'[7]Villagran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'[7]Villagran 10 08 15 diario Roc B'!$A$8</f>
        <v>10-04/09:00:00</v>
      </c>
      <c r="D23">
        <v>1440</v>
      </c>
      <c r="E23">
        <f>'[7]Villagran 10 08 15 diario Roc B'!$E$8</f>
        <v>778.78930700000001</v>
      </c>
      <c r="F23" s="100">
        <f t="shared" si="1"/>
        <v>54.754319801115628</v>
      </c>
      <c r="G23">
        <f>'[7]Villagran 10 08 15 diario Roc B'!$F$8</f>
        <v>71.272980000000004</v>
      </c>
      <c r="H23" s="99">
        <f t="shared" si="2"/>
        <v>21.818322222222225</v>
      </c>
      <c r="I23">
        <f>'[7]Villagran 10 08 15 diario Roc B'!$J$8</f>
        <v>530.65954599999998</v>
      </c>
      <c r="J23" s="113">
        <f t="shared" si="3"/>
        <v>15026.606765150098</v>
      </c>
      <c r="K23">
        <f>'[7]Villagran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'[7]Villagran 10 08 15 diario Roc B'!$A$7</f>
        <v>10-05/09:00:00</v>
      </c>
      <c r="D24">
        <v>1440</v>
      </c>
      <c r="E24">
        <f>'[7]Villagran 10 08 15 diario Roc B'!$E$7</f>
        <v>759.91467299999999</v>
      </c>
      <c r="F24" s="100">
        <f t="shared" si="1"/>
        <v>53.427301393343612</v>
      </c>
      <c r="G24">
        <f>'[7]Villagran 10 08 15 diario Roc B'!$F$7</f>
        <v>71.599022000000005</v>
      </c>
      <c r="H24" s="99">
        <f t="shared" si="2"/>
        <v>21.999456666666671</v>
      </c>
      <c r="I24">
        <f>'[7]Villagran 10 08 15 diario Roc B'!$J$7</f>
        <v>720.97680700000001</v>
      </c>
      <c r="J24" s="113">
        <f t="shared" si="3"/>
        <v>20415.792097297948</v>
      </c>
      <c r="K24">
        <f>'[7]Villagran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'[7]Villagran 10 08 15 diario Roc B'!$A$6</f>
        <v>10-06/09:00:00</v>
      </c>
      <c r="D25">
        <v>1440</v>
      </c>
      <c r="E25">
        <f>'[7]Villagran 10 08 15 diario Roc B'!$E$6</f>
        <v>765.96374500000002</v>
      </c>
      <c r="F25" s="100">
        <f t="shared" si="1"/>
        <v>53.852593343054444</v>
      </c>
      <c r="G25">
        <f>'[7]Villagran 10 08 15 diario Roc B'!$F$6</f>
        <v>71.500045999999998</v>
      </c>
      <c r="H25" s="99">
        <f t="shared" si="2"/>
        <v>21.944469999999999</v>
      </c>
      <c r="I25">
        <f>'[7]Villagran 10 08 15 diario Roc B'!$J$6</f>
        <v>843.28479000000004</v>
      </c>
      <c r="J25" s="113">
        <f t="shared" si="3"/>
        <v>23879.1689057115</v>
      </c>
      <c r="K25">
        <f>'[7]Villagran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'[7]Villagran 10 08 15 diario Roc B'!$A$5</f>
        <v>10-07/09:00:00</v>
      </c>
      <c r="D26">
        <v>1440</v>
      </c>
      <c r="E26">
        <f>'[7]Villagran 10 08 15 diario Roc B'!$E$5</f>
        <v>770.55426</v>
      </c>
      <c r="F26" s="100">
        <f t="shared" si="1"/>
        <v>54.175338563234796</v>
      </c>
      <c r="G26">
        <f>'[7]Villagran 10 08 15 diario Roc B'!$F$5</f>
        <v>71.609832999999995</v>
      </c>
      <c r="H26" s="99">
        <f t="shared" si="2"/>
        <v>22.005462777777776</v>
      </c>
      <c r="I26">
        <f>'[7]Villagran 10 08 15 diario Roc B'!$J$5</f>
        <v>855.63324</v>
      </c>
      <c r="J26" s="113">
        <f t="shared" si="3"/>
        <v>24228.838112093999</v>
      </c>
      <c r="K26">
        <f>'[7]Villagran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747.18850257142856</v>
      </c>
      <c r="F28" s="145">
        <f>AVERAGE(F20:F26)</f>
        <v>52.532562855941606</v>
      </c>
      <c r="G28" s="145">
        <f>AVERAGE(G20:G26)</f>
        <v>71.275612142857142</v>
      </c>
      <c r="H28" s="145">
        <f>AVERAGE(H20:H26)</f>
        <v>21.819784523809524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5183.3740849999995</v>
      </c>
      <c r="J29" s="141">
        <f>SUM(J20:J27)</f>
        <v>146776.82645883222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60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90" zoomScaleNormal="100" zoomScaleSheetLayoutView="90" workbookViewId="0">
      <selection activeCell="J28" sqref="J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42285</v>
      </c>
      <c r="J11" s="7" t="s">
        <v>8</v>
      </c>
      <c r="K11" s="114">
        <f>F11+6</f>
        <v>42291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'[8]Villagran 10 15 15 diario Roc B'!$A$11</f>
        <v>10-08/09:00:00</v>
      </c>
      <c r="D20" s="165">
        <v>1440</v>
      </c>
      <c r="E20" s="165">
        <f>'[8]Villagran 10 15 15 diario Roc B'!$E$11</f>
        <v>765.555969</v>
      </c>
      <c r="F20" s="166">
        <f>E20/14.22334</f>
        <v>53.823923846297703</v>
      </c>
      <c r="G20" s="165">
        <f>'[8]Villagran 10 15 15 diario Roc B'!$F$11</f>
        <v>71.337410000000006</v>
      </c>
      <c r="H20" s="167">
        <f>(G20-32)/1.8</f>
        <v>21.85411666666667</v>
      </c>
      <c r="I20" s="168">
        <f>'[8]Villagran 10 15 15 diario Roc B'!$J$11</f>
        <v>914.71209699999997</v>
      </c>
      <c r="J20" s="113">
        <f>(I20*28.31685)</f>
        <v>25901.765243934449</v>
      </c>
      <c r="K20">
        <f>'[8]Villagran 10 15 15 diario Roc B'!$K$11</f>
        <v>238037.078125</v>
      </c>
      <c r="L20" s="122">
        <f>K20*0.0041868</f>
        <v>996.61363869374998</v>
      </c>
      <c r="M20" s="132"/>
      <c r="N20" s="104">
        <f>K20/252</f>
        <v>944.59157986111109</v>
      </c>
      <c r="O20" s="45"/>
      <c r="P20" s="30"/>
      <c r="R20" s="33"/>
      <c r="S20" s="31"/>
    </row>
    <row r="21" spans="1:20" s="40" customFormat="1">
      <c r="A21" s="34">
        <f t="shared" ref="A21:A26" si="0">A20+1</f>
        <v>9</v>
      </c>
      <c r="B21" s="37"/>
      <c r="C21" s="165" t="str">
        <f>'[8]Villagran 10 15 15 diario Roc B'!$A$10</f>
        <v>10-09/09:00:00</v>
      </c>
      <c r="D21" s="165">
        <v>1440</v>
      </c>
      <c r="E21" s="165">
        <f>'[8]Villagran 10 15 15 diario Roc B'!$E$10</f>
        <v>754.41143799999998</v>
      </c>
      <c r="F21" s="166">
        <f t="shared" ref="F21:F26" si="1">E21/14.22334</f>
        <v>53.040385591569908</v>
      </c>
      <c r="G21" s="165">
        <f>'[8]Villagran 10 15 15 diario Roc B'!$F$10</f>
        <v>71.097092000000004</v>
      </c>
      <c r="H21" s="167">
        <f t="shared" ref="H21:H26" si="2">(G21-32)/1.8</f>
        <v>21.720606666666669</v>
      </c>
      <c r="I21" s="168">
        <f>'[8]Villagran 10 15 15 diario Roc B'!$J$10</f>
        <v>779.37786900000003</v>
      </c>
      <c r="J21" s="113">
        <f t="shared" ref="J21:J26" si="3">(I21*28.31685)</f>
        <v>22069.52620979265</v>
      </c>
      <c r="K21">
        <f>'[8]Villagran 10 15 15 diario Roc B'!$K$10</f>
        <v>203320.515625</v>
      </c>
      <c r="L21" s="122">
        <f t="shared" ref="L21:L26" si="4">J21/25.92849038</f>
        <v>851.16896072036764</v>
      </c>
      <c r="M21" s="132"/>
      <c r="N21" s="104">
        <f t="shared" ref="N21:N26" si="5">K21/252</f>
        <v>806.82744295634916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10</v>
      </c>
      <c r="B22" s="35"/>
      <c r="C22" s="165" t="str">
        <f>'[8]Villagran 10 15 15 diario Roc B'!$A$9</f>
        <v>10-10/09:00:00</v>
      </c>
      <c r="D22" s="165">
        <v>1440</v>
      </c>
      <c r="E22" s="165">
        <f>'[8]Villagran 10 15 15 diario Roc B'!$E$9</f>
        <v>739.94781499999999</v>
      </c>
      <c r="F22" s="166">
        <f t="shared" si="1"/>
        <v>52.023492020861482</v>
      </c>
      <c r="G22" s="165">
        <f>'[8]Villagran 10 15 15 diario Roc B'!$F$9</f>
        <v>70.579277000000005</v>
      </c>
      <c r="H22" s="167">
        <f t="shared" si="2"/>
        <v>21.432931666666668</v>
      </c>
      <c r="I22" s="168">
        <f>'[8]Villagran 10 15 15 diario Roc B'!$J$9</f>
        <v>509.04513500000002</v>
      </c>
      <c r="J22" s="113">
        <f t="shared" si="3"/>
        <v>14414.554731024749</v>
      </c>
      <c r="K22">
        <f>'[8]Villagran 10 15 15 diario Roc B'!$K$9</f>
        <v>126852.84375</v>
      </c>
      <c r="L22" s="122">
        <f t="shared" si="4"/>
        <v>555.93497807891856</v>
      </c>
      <c r="M22" s="132"/>
      <c r="N22" s="104">
        <f t="shared" si="5"/>
        <v>503.38430059523807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11</v>
      </c>
      <c r="B23" s="32"/>
      <c r="C23" s="165" t="str">
        <f>'[8]Villagran 10 15 15 diario Roc B'!$A$8</f>
        <v>10-11/09:00:00</v>
      </c>
      <c r="D23" s="165">
        <v>1440</v>
      </c>
      <c r="E23" s="165">
        <f>'[8]Villagran 10 15 15 diario Roc B'!$E$8</f>
        <v>776.97259499999996</v>
      </c>
      <c r="F23" s="166">
        <f t="shared" si="1"/>
        <v>54.626592277200707</v>
      </c>
      <c r="G23" s="165">
        <f>'[8]Villagran 10 15 15 diario Roc B'!$F$8</f>
        <v>71.892585999999994</v>
      </c>
      <c r="H23" s="167">
        <f t="shared" si="2"/>
        <v>22.162547777777775</v>
      </c>
      <c r="I23" s="168">
        <f>'[8]Villagran 10 15 15 diario Roc B'!$J$8</f>
        <v>352.89031999999997</v>
      </c>
      <c r="J23" s="113">
        <f t="shared" si="3"/>
        <v>9992.7422578919995</v>
      </c>
      <c r="K23">
        <f>'[8]Villagran 10 15 15 diario Roc B'!$K$8</f>
        <v>87996.882813000004</v>
      </c>
      <c r="L23" s="122">
        <f t="shared" si="4"/>
        <v>385.39622289772507</v>
      </c>
      <c r="M23" s="132"/>
      <c r="N23" s="104">
        <f t="shared" si="5"/>
        <v>349.19397941666671</v>
      </c>
      <c r="O23" s="45"/>
      <c r="P23" s="30"/>
      <c r="R23" s="33"/>
      <c r="S23" s="31"/>
    </row>
    <row r="24" spans="1:20">
      <c r="A24" s="34">
        <f t="shared" si="0"/>
        <v>12</v>
      </c>
      <c r="B24" s="32"/>
      <c r="C24" s="165" t="str">
        <f>'[8]Villagran 10 15 15 diario Roc B'!$A$7</f>
        <v>10-12/09:00:00</v>
      </c>
      <c r="D24" s="165">
        <v>1440</v>
      </c>
      <c r="E24" s="165">
        <f>'[8]Villagran 10 15 15 diario Roc B'!$E$7</f>
        <v>760.98821999999996</v>
      </c>
      <c r="F24" s="166">
        <f t="shared" si="1"/>
        <v>53.502779234694522</v>
      </c>
      <c r="G24" s="165">
        <f>'[8]Villagran 10 15 15 diario Roc B'!$F$7</f>
        <v>71.902709999999999</v>
      </c>
      <c r="H24" s="167">
        <f t="shared" si="2"/>
        <v>22.168172222222221</v>
      </c>
      <c r="I24" s="168">
        <f>'[8]Villagran 10 15 15 diario Roc B'!$J$7</f>
        <v>619.26733400000001</v>
      </c>
      <c r="J24" s="113">
        <f t="shared" si="3"/>
        <v>17535.700206777899</v>
      </c>
      <c r="K24">
        <f>'[8]Villagran 10 15 15 diario Roc B'!$K$7</f>
        <v>154309.90625</v>
      </c>
      <c r="L24" s="122">
        <f t="shared" si="4"/>
        <v>676.31011099296791</v>
      </c>
      <c r="M24" s="132"/>
      <c r="N24" s="104">
        <f t="shared" si="5"/>
        <v>612.34089781746036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'[8]Villagran 10 15 15 diario Roc B'!$A$6</f>
        <v>10-13/09:00:00</v>
      </c>
      <c r="D25" s="165">
        <v>1440</v>
      </c>
      <c r="E25" s="165">
        <f>'[8]Villagran 10 15 15 diario Roc B'!$E$6</f>
        <v>750.31829800000003</v>
      </c>
      <c r="F25" s="166">
        <f t="shared" si="1"/>
        <v>52.752609302737611</v>
      </c>
      <c r="G25" s="165">
        <f>'[8]Villagran 10 15 15 diario Roc B'!$F$6</f>
        <v>71.667502999999996</v>
      </c>
      <c r="H25" s="167">
        <f t="shared" si="2"/>
        <v>22.037501666666664</v>
      </c>
      <c r="I25" s="168">
        <f>'[8]Villagran 10 15 15 diario Roc B'!$J$6</f>
        <v>690.96105999999997</v>
      </c>
      <c r="J25" s="113">
        <f t="shared" si="3"/>
        <v>19565.840691860998</v>
      </c>
      <c r="K25">
        <f>'[8]Villagran 10 15 15 diario Roc B'!$K$6</f>
        <v>176756.15625</v>
      </c>
      <c r="L25" s="122">
        <f t="shared" si="4"/>
        <v>754.60778491574479</v>
      </c>
      <c r="M25" s="132"/>
      <c r="N25" s="104">
        <f t="shared" si="5"/>
        <v>701.41331845238096</v>
      </c>
      <c r="O25" s="45"/>
      <c r="P25" s="30"/>
      <c r="R25" s="33"/>
      <c r="S25" s="31"/>
    </row>
    <row r="26" spans="1:20" s="43" customFormat="1">
      <c r="A26" s="34">
        <f t="shared" si="0"/>
        <v>14</v>
      </c>
      <c r="B26" s="35"/>
      <c r="C26" s="165" t="str">
        <f>'[8]Villagran 10 15 15 diario Roc B'!$A$5</f>
        <v>10-14/09:00:00</v>
      </c>
      <c r="D26" s="165">
        <v>1440</v>
      </c>
      <c r="E26" s="165">
        <f>'[8]Villagran 10 15 15 diario Roc B'!$E$5</f>
        <v>733.39758300000005</v>
      </c>
      <c r="F26" s="166">
        <f t="shared" si="1"/>
        <v>51.562965027904838</v>
      </c>
      <c r="G26" s="165">
        <f>'[8]Villagran 10 15 15 diario Roc B'!$F$5</f>
        <v>70.993149000000003</v>
      </c>
      <c r="H26" s="167">
        <f t="shared" si="2"/>
        <v>21.662860555555557</v>
      </c>
      <c r="I26" s="168">
        <f>'[8]Villagran 10 15 15 diario Roc B'!$J$5</f>
        <v>855.03918499999997</v>
      </c>
      <c r="J26" s="113">
        <f t="shared" si="3"/>
        <v>24212.01634576725</v>
      </c>
      <c r="K26">
        <f>'[8]Villagran 10 15 15 diario Roc B'!$K$5</f>
        <v>222317.03125</v>
      </c>
      <c r="L26" s="122">
        <f t="shared" si="4"/>
        <v>933.7996925745914</v>
      </c>
      <c r="M26" s="132"/>
      <c r="N26" s="104">
        <f t="shared" si="5"/>
        <v>882.21044146825398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754.51313114285711</v>
      </c>
      <c r="F28" s="145">
        <f>AVERAGE(F20:F26)</f>
        <v>53.047535328752396</v>
      </c>
      <c r="G28" s="145">
        <f>AVERAGE(G20:G26)</f>
        <v>71.352818142857146</v>
      </c>
      <c r="H28" s="145">
        <f>AVERAGE(H20:H26)</f>
        <v>21.862676746031749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4721.2929999999997</v>
      </c>
      <c r="J29" s="141">
        <f>SUM(J20:J27)</f>
        <v>133692.14568704998</v>
      </c>
      <c r="K29" s="140">
        <f>SUM(K20:K27)</f>
        <v>1209590.4140630001</v>
      </c>
      <c r="L29" s="142">
        <f>SUM(L20:L27)</f>
        <v>5153.8313888740649</v>
      </c>
      <c r="M29" s="54"/>
      <c r="N29" s="54">
        <f>SUM(N20:N27)</f>
        <v>4799.9619605674598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7" zoomScale="90" zoomScaleNormal="100" zoomScaleSheetLayoutView="90" workbookViewId="0">
      <selection activeCell="G30" sqref="G30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42292</v>
      </c>
      <c r="J11" s="7" t="s">
        <v>8</v>
      </c>
      <c r="K11" s="114">
        <f>F11+6</f>
        <v>42298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'[9]Villagran 10 22 15 diario Roc B'!$A$11</f>
        <v>10-15/09:00:00</v>
      </c>
      <c r="D20">
        <f>'[1]Villagran 05 22 15 diario Roc B'!$B$11</f>
        <v>1440</v>
      </c>
      <c r="E20">
        <f>'[9]Villagran 10 22 15 diario Roc B'!$E$11</f>
        <v>701.74426300000005</v>
      </c>
      <c r="F20" s="100">
        <f>E20/14.22334</f>
        <v>49.337515871799454</v>
      </c>
      <c r="G20">
        <f>'[9]Villagran 10 22 15 diario Roc B'!$F$11</f>
        <v>70.692893999999995</v>
      </c>
      <c r="H20" s="99">
        <f>(G20-32)/1.8</f>
        <v>21.496052222222218</v>
      </c>
      <c r="I20">
        <f>'[9]Villagran 10 22 15 diario Roc B'!$J$11</f>
        <v>894.91168200000004</v>
      </c>
      <c r="J20" s="113">
        <f>(I20*28.31685)</f>
        <v>25341.0798624417</v>
      </c>
      <c r="K20">
        <f>'[9]Villagran 10 22 15 diario Roc B'!$K$11</f>
        <v>232744.625</v>
      </c>
      <c r="L20" s="122">
        <f>K20*0.0041868</f>
        <v>974.45519594999996</v>
      </c>
      <c r="M20" s="132"/>
      <c r="N20" s="104">
        <f>K20/252</f>
        <v>923.58978174603169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'[9]Villagran 10 22 15 diario Roc B'!$A$10</f>
        <v>10-16/09:00:00</v>
      </c>
      <c r="D21">
        <f>'[1]Villagran 05 22 15 diario Roc B'!$B$10</f>
        <v>1440</v>
      </c>
      <c r="E21">
        <f>'[9]Villagran 10 22 15 diario Roc B'!$E$10</f>
        <v>719.08300799999995</v>
      </c>
      <c r="F21" s="100">
        <f t="shared" ref="F21:F26" si="1">E21/14.22334</f>
        <v>50.55655057110355</v>
      </c>
      <c r="G21">
        <f>'[9]Villagran 10 22 15 diario Roc B'!$F$10</f>
        <v>70.381766999999996</v>
      </c>
      <c r="H21" s="99">
        <f t="shared" ref="H21:H26" si="2">(G21-32)/1.8</f>
        <v>21.323203888888887</v>
      </c>
      <c r="I21">
        <f>'[9]Villagran 10 22 15 diario Roc B'!$J$10</f>
        <v>670.55895999999996</v>
      </c>
      <c r="J21" s="113">
        <f t="shared" ref="J21:J26" si="3">(I21*28.31685)</f>
        <v>18988.117486476</v>
      </c>
      <c r="K21">
        <f>'[9]Villagran 10 22 15 diario Roc B'!$K$10</f>
        <v>167678.609375</v>
      </c>
      <c r="L21" s="122">
        <f t="shared" ref="L21:L26" si="4">K21*0.0041868</f>
        <v>702.03680173124997</v>
      </c>
      <c r="M21" s="132"/>
      <c r="N21" s="104">
        <f t="shared" ref="N21:N26" si="5">K21/252</f>
        <v>665.39130704365084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'[9]Villagran 10 22 15 diario Roc B'!$A$9</f>
        <v>10-17/09:00:00</v>
      </c>
      <c r="D22">
        <f>'[1]Villagran 05 22 15 diario Roc B'!$B$9</f>
        <v>1440</v>
      </c>
      <c r="E22">
        <f>'[9]Villagran 10 22 15 diario Roc B'!$E$9</f>
        <v>765.14221199999997</v>
      </c>
      <c r="F22" s="100">
        <f t="shared" si="1"/>
        <v>53.794833843527606</v>
      </c>
      <c r="G22">
        <f>'[9]Villagran 10 22 15 diario Roc B'!$F$9</f>
        <v>70.258422999999993</v>
      </c>
      <c r="H22" s="99">
        <f t="shared" si="2"/>
        <v>21.254679444444442</v>
      </c>
      <c r="I22">
        <f>'[9]Villagran 10 22 15 diario Roc B'!$J$9</f>
        <v>596.25109899999995</v>
      </c>
      <c r="J22" s="113">
        <f t="shared" si="3"/>
        <v>16883.952932718148</v>
      </c>
      <c r="K22">
        <f>'[9]Villagran 10 22 15 diario Roc B'!$K$9</f>
        <v>147679.296875</v>
      </c>
      <c r="L22" s="122">
        <f t="shared" si="4"/>
        <v>618.30368015625004</v>
      </c>
      <c r="M22" s="132"/>
      <c r="N22" s="104">
        <f t="shared" si="5"/>
        <v>586.02895585317458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'[9]Villagran 10 22 15 diario Roc B'!$A$8</f>
        <v>10-18/09:00:00</v>
      </c>
      <c r="D23">
        <f>'[1]Villagran 05 22 15 diario Roc B'!$B$8</f>
        <v>1440</v>
      </c>
      <c r="E23">
        <f>'[9]Villagran 10 22 15 diario Roc B'!$E$8</f>
        <v>798.44305399999996</v>
      </c>
      <c r="F23" s="100">
        <f t="shared" si="1"/>
        <v>56.136115286564191</v>
      </c>
      <c r="G23">
        <f>'[9]Villagran 10 22 15 diario Roc B'!$F$8</f>
        <v>69.580971000000005</v>
      </c>
      <c r="H23" s="99">
        <f t="shared" si="2"/>
        <v>20.878317222222226</v>
      </c>
      <c r="I23">
        <f>'[9]Villagran 10 22 15 diario Roc B'!$J$8</f>
        <v>629.95983899999999</v>
      </c>
      <c r="J23" s="113">
        <f t="shared" si="3"/>
        <v>17838.478266987149</v>
      </c>
      <c r="K23">
        <f>'[9]Villagran 10 22 15 diario Roc B'!$K$8</f>
        <v>155686.65625</v>
      </c>
      <c r="L23" s="122">
        <f t="shared" si="4"/>
        <v>651.82889238749999</v>
      </c>
      <c r="M23" s="132"/>
      <c r="N23" s="104">
        <f t="shared" si="5"/>
        <v>617.80419146825398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'[9]Villagran 10 22 15 diario Roc B'!$A$7</f>
        <v>10-19/09:00:00</v>
      </c>
      <c r="D24">
        <f>'[1]Villagran 05 22 15 diario Roc B'!$B$7</f>
        <v>1440</v>
      </c>
      <c r="E24">
        <f>'[9]Villagran 10 22 15 diario Roc B'!$E$7</f>
        <v>756.60797100000002</v>
      </c>
      <c r="F24" s="100">
        <f t="shared" si="1"/>
        <v>53.194817180774699</v>
      </c>
      <c r="G24">
        <f>'[9]Villagran 10 22 15 diario Roc B'!$F$7</f>
        <v>69.796042999999997</v>
      </c>
      <c r="H24" s="99">
        <f t="shared" si="2"/>
        <v>20.997801666666664</v>
      </c>
      <c r="I24">
        <f>'[9]Villagran 10 22 15 diario Roc B'!$J$7</f>
        <v>704.44262700000002</v>
      </c>
      <c r="J24" s="113">
        <f t="shared" si="3"/>
        <v>19947.596202364948</v>
      </c>
      <c r="K24">
        <f>'[9]Villagran 10 22 15 diario Roc B'!$K$7</f>
        <v>174591.296875</v>
      </c>
      <c r="L24" s="122">
        <f t="shared" si="4"/>
        <v>730.97884175625006</v>
      </c>
      <c r="M24" s="132"/>
      <c r="N24" s="104">
        <f t="shared" si="5"/>
        <v>692.82260664682542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'[9]Villagran 10 22 15 diario Roc B'!$A$6</f>
        <v>10-20/09:00:00</v>
      </c>
      <c r="D25">
        <f>'[1]Villagran 05 22 15 diario Roc B'!$B$7</f>
        <v>1440</v>
      </c>
      <c r="E25">
        <f>'[9]Villagran 10 22 15 diario Roc B'!$E$6</f>
        <v>717.293274</v>
      </c>
      <c r="F25" s="100">
        <f t="shared" si="1"/>
        <v>50.430719788741605</v>
      </c>
      <c r="G25">
        <f>'[9]Villagran 10 22 15 diario Roc B'!$F$6</f>
        <v>70.936194999999998</v>
      </c>
      <c r="H25" s="99">
        <f t="shared" si="2"/>
        <v>21.631219444444444</v>
      </c>
      <c r="I25">
        <f>'[9]Villagran 10 22 15 diario Roc B'!$J$6</f>
        <v>731.305115</v>
      </c>
      <c r="J25" s="113">
        <f t="shared" si="3"/>
        <v>20708.25724568775</v>
      </c>
      <c r="K25">
        <f>'[9]Villagran 10 22 15 diario Roc B'!$K$6</f>
        <v>190575.609375</v>
      </c>
      <c r="L25" s="122">
        <f t="shared" si="4"/>
        <v>797.90196133125005</v>
      </c>
      <c r="M25" s="132"/>
      <c r="N25" s="104">
        <f t="shared" si="5"/>
        <v>756.25241815476193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'[9]Villagran 10 22 15 diario Roc B'!$A$5</f>
        <v>10-21/09:00:00</v>
      </c>
      <c r="D26">
        <f>'[1]Villagran 05 22 15 diario Roc B'!$B$5</f>
        <v>1440</v>
      </c>
      <c r="E26">
        <f>'[9]Villagran 10 22 15 diario Roc B'!$E$5</f>
        <v>691.26379399999996</v>
      </c>
      <c r="F26" s="100">
        <f t="shared" si="1"/>
        <v>48.600665807046724</v>
      </c>
      <c r="G26">
        <f>'[9]Villagran 10 22 15 diario Roc B'!$F$5</f>
        <v>71.008330999999998</v>
      </c>
      <c r="H26" s="99">
        <f t="shared" si="2"/>
        <v>21.671294999999997</v>
      </c>
      <c r="I26">
        <f>'[9]Villagran 10 22 15 diario Roc B'!$J$5</f>
        <v>721.94781499999999</v>
      </c>
      <c r="J26" s="113">
        <f t="shared" si="3"/>
        <v>20443.287985182749</v>
      </c>
      <c r="K26">
        <f>'[9]Villagran 10 22 15 diario Roc B'!$K$5</f>
        <v>211128.4375</v>
      </c>
      <c r="L26" s="122">
        <f t="shared" si="4"/>
        <v>883.95254212500004</v>
      </c>
      <c r="M26" s="132"/>
      <c r="N26" s="104">
        <f t="shared" si="5"/>
        <v>837.81125992063494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735.65393942857133</v>
      </c>
      <c r="F28" s="145">
        <f>AVERAGE(F20:F26)</f>
        <v>51.721602621365399</v>
      </c>
      <c r="G28" s="145">
        <f>AVERAGE(G20:G26)</f>
        <v>70.379231999999988</v>
      </c>
      <c r="H28" s="145">
        <f>AVERAGE(H20:H26)</f>
        <v>21.321795555555553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4949.3771369999995</v>
      </c>
      <c r="J29" s="141">
        <f>SUM(J20:J27)</f>
        <v>140150.76998185847</v>
      </c>
      <c r="K29" s="140">
        <f>SUM(K20:K27)</f>
        <v>1280084.53125</v>
      </c>
      <c r="L29" s="142">
        <f>SUM(L20:L27)</f>
        <v>5359.4579154374997</v>
      </c>
      <c r="M29" s="54"/>
      <c r="N29" s="54">
        <f>SUM(N20:N27)</f>
        <v>5079.700520833333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3" t="s">
        <v>42</v>
      </c>
      <c r="J45" s="183"/>
      <c r="K45" s="183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16" sqref="I1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42299</v>
      </c>
      <c r="J11" s="7" t="s">
        <v>8</v>
      </c>
      <c r="K11" s="114">
        <f>F11+6</f>
        <v>42305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09 29 15 diario Roc B'!$A$11</f>
        <v>09-22/09:00:00</v>
      </c>
      <c r="D20">
        <f>'[2]Villagran 05 29 15 diario Roc B'!$B$11</f>
        <v>1440</v>
      </c>
      <c r="E20">
        <f>'[5]Villagran 09 29 15 diario Roc B'!$E$11</f>
        <v>707.47021500000005</v>
      </c>
      <c r="F20" s="100">
        <f t="shared" ref="F20:F26" si="0">E20/14.22334</f>
        <v>49.740090231970832</v>
      </c>
      <c r="G20">
        <f>'[5]Villagran 09 29 15 diario Roc B'!$F$11</f>
        <v>71.333847000000006</v>
      </c>
      <c r="H20" s="99">
        <f t="shared" ref="H20:H26" si="1">(G20-32)/1.8</f>
        <v>21.852137222222225</v>
      </c>
      <c r="I20">
        <f>'[5]Villagran 09 29 15 diario Roc B'!$J$11</f>
        <v>755.21527100000003</v>
      </c>
      <c r="J20" s="113">
        <f t="shared" ref="J20:J26" si="2">(I20*28.31685)</f>
        <v>21385.317546616348</v>
      </c>
      <c r="K20">
        <f>'[5]Villagran 09 29 15 diario Roc B'!$K$11</f>
        <v>188098.796875</v>
      </c>
      <c r="L20" s="122">
        <f t="shared" ref="L20:L26" si="3">K20*0.0041868</f>
        <v>787.53204275625001</v>
      </c>
      <c r="M20" s="132"/>
      <c r="N20" s="104">
        <f t="shared" ref="N20:N27" si="4">K20/252</f>
        <v>746.4237971230159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09 29 15 diario Roc B'!$A$10</f>
        <v>09-23/09:00:00</v>
      </c>
      <c r="D21">
        <f>'[2]Villagran 05 29 15 diario Roc B'!$B$10</f>
        <v>1440</v>
      </c>
      <c r="E21">
        <f>'[5]Villagran 09 29 15 diario Roc B'!$E$10</f>
        <v>672.40930200000003</v>
      </c>
      <c r="F21" s="100">
        <f t="shared" si="0"/>
        <v>47.275063522351289</v>
      </c>
      <c r="G21">
        <f>'[5]Villagran 09 29 15 diario Roc B'!$F$10</f>
        <v>71.065239000000005</v>
      </c>
      <c r="H21" s="99">
        <f t="shared" si="1"/>
        <v>21.702910555555558</v>
      </c>
      <c r="I21">
        <f>'[5]Villagran 09 29 15 diario Roc B'!$J$10</f>
        <v>782.46130400000004</v>
      </c>
      <c r="J21" s="113">
        <f t="shared" si="2"/>
        <v>22156.8393761724</v>
      </c>
      <c r="K21">
        <f>'[5]Villagran 09 29 15 diario Roc B'!$K$10</f>
        <v>194239.34375</v>
      </c>
      <c r="L21" s="122">
        <f t="shared" si="3"/>
        <v>813.24128441250002</v>
      </c>
      <c r="M21" s="132"/>
      <c r="N21" s="104">
        <f t="shared" si="4"/>
        <v>770.7910466269841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09 29 15 diario Roc B'!$A$9</f>
        <v>09-24/09:00:00</v>
      </c>
      <c r="D22">
        <f>'[2]Villagran 05 29 15 diario Roc B'!$B$9</f>
        <v>1440</v>
      </c>
      <c r="E22">
        <f>'[5]Villagran 09 29 15 diario Roc B'!$E$9</f>
        <v>652.20709199999999</v>
      </c>
      <c r="F22" s="100">
        <f t="shared" si="0"/>
        <v>45.854707262851058</v>
      </c>
      <c r="G22">
        <f>'[5]Villagran 09 29 15 diario Roc B'!$F$9</f>
        <v>71.137589000000006</v>
      </c>
      <c r="H22" s="99">
        <f t="shared" si="1"/>
        <v>21.743105000000003</v>
      </c>
      <c r="I22">
        <f>'[5]Villagran 09 29 15 diario Roc B'!$J$9</f>
        <v>814.33727999999996</v>
      </c>
      <c r="J22" s="113">
        <f t="shared" si="2"/>
        <v>23059.466607167997</v>
      </c>
      <c r="K22">
        <f>'[5]Villagran 09 29 15 diario Roc B'!$K$9</f>
        <v>202091.625</v>
      </c>
      <c r="L22" s="122">
        <f t="shared" si="3"/>
        <v>846.11721554999997</v>
      </c>
      <c r="M22" s="132"/>
      <c r="N22" s="104">
        <f t="shared" si="4"/>
        <v>801.95089285714289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09 29 15 diario Roc B'!$A$8</f>
        <v>09-25/09:00:00</v>
      </c>
      <c r="D23">
        <f>'[2]Villagran 05 29 15 diario Roc B'!$B$9</f>
        <v>1440</v>
      </c>
      <c r="E23">
        <f>'[5]Villagran 09 29 15 diario Roc B'!$E$8</f>
        <v>649.24084500000004</v>
      </c>
      <c r="F23" s="100">
        <f t="shared" si="0"/>
        <v>45.646159411221277</v>
      </c>
      <c r="G23">
        <f>'[5]Villagran 09 29 15 diario Roc B'!$F$8</f>
        <v>71.071563999999995</v>
      </c>
      <c r="H23" s="99">
        <f t="shared" si="1"/>
        <v>21.706424444444441</v>
      </c>
      <c r="I23">
        <f>'[5]Villagran 09 29 15 diario Roc B'!$J$8</f>
        <v>827.972534</v>
      </c>
      <c r="J23" s="113">
        <f t="shared" si="2"/>
        <v>23445.574049397899</v>
      </c>
      <c r="K23">
        <f>'[5]Villagran 09 29 15 diario Roc B'!$K$8</f>
        <v>205335.203125</v>
      </c>
      <c r="L23" s="122">
        <f t="shared" si="3"/>
        <v>859.69742844375003</v>
      </c>
      <c r="M23" s="132"/>
      <c r="N23" s="104">
        <f>K23/252</f>
        <v>814.8222346230159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09 29 15 diario Roc B'!$A$7</f>
        <v>09-26/09:00:00</v>
      </c>
      <c r="D24">
        <f>'[2]Villagran 05 29 15 diario Roc B'!$B$9</f>
        <v>1440</v>
      </c>
      <c r="E24">
        <f>'[5]Villagran 09 29 15 diario Roc B'!$E$7</f>
        <v>630.21710199999995</v>
      </c>
      <c r="F24" s="100">
        <f t="shared" si="0"/>
        <v>44.30865760081668</v>
      </c>
      <c r="G24">
        <f>'[5]Villagran 09 29 15 diario Roc B'!$F$7</f>
        <v>70.870461000000006</v>
      </c>
      <c r="H24" s="99">
        <f t="shared" si="1"/>
        <v>21.594700555555558</v>
      </c>
      <c r="I24">
        <f>'[5]Villagran 09 29 15 diario Roc B'!$J$7</f>
        <v>925.39965800000004</v>
      </c>
      <c r="J24" s="113">
        <f t="shared" si="2"/>
        <v>26204.403305637301</v>
      </c>
      <c r="K24">
        <f>'[5]Villagran 09 29 15 diario Roc B'!$K$7</f>
        <v>229377.484375</v>
      </c>
      <c r="L24" s="122">
        <f t="shared" si="3"/>
        <v>960.35765158125002</v>
      </c>
      <c r="M24" s="132"/>
      <c r="N24" s="104">
        <f>K24/252</f>
        <v>910.22811259920638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09 29 15 diario Roc B'!$A$6</f>
        <v>09-27/09:00:00</v>
      </c>
      <c r="D25">
        <f>'[2]Villagran 05 29 15 diario Roc B'!$B$9</f>
        <v>1440</v>
      </c>
      <c r="E25">
        <f>'[5]Villagran 09 29 15 diario Roc B'!$E$6</f>
        <v>662.19586200000003</v>
      </c>
      <c r="F25" s="100">
        <f t="shared" si="0"/>
        <v>46.55698745864192</v>
      </c>
      <c r="G25">
        <f>'[5]Villagran 09 29 15 diario Roc B'!$F$6</f>
        <v>71.290893999999994</v>
      </c>
      <c r="H25" s="99">
        <f t="shared" si="1"/>
        <v>21.828274444444443</v>
      </c>
      <c r="I25">
        <f>'[5]Villagran 09 29 15 diario Roc B'!$J$6</f>
        <v>722.951233</v>
      </c>
      <c r="J25" s="113">
        <f t="shared" si="2"/>
        <v>20471.70162217605</v>
      </c>
      <c r="K25">
        <f>'[5]Villagran 09 29 15 diario Roc B'!$K$6</f>
        <v>179137.15625</v>
      </c>
      <c r="L25" s="122">
        <f t="shared" si="3"/>
        <v>750.01144578750007</v>
      </c>
      <c r="M25" s="132"/>
      <c r="N25" s="104">
        <f>K25/252</f>
        <v>710.86173115079362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09 29 15 diario Roc B'!$A$5</f>
        <v>09-28/09:00:00</v>
      </c>
      <c r="D26">
        <f>'[2]Villagran 05 29 15 diario Roc B'!$B$9</f>
        <v>1440</v>
      </c>
      <c r="E26">
        <f>'[5]Villagran 09 29 15 diario Roc B'!$E$5</f>
        <v>663.25622599999997</v>
      </c>
      <c r="F26" s="100">
        <f t="shared" si="0"/>
        <v>46.631538443150482</v>
      </c>
      <c r="G26">
        <f>'[5]Villagran 09 29 15 diario Roc B'!$F$5</f>
        <v>70.937927000000002</v>
      </c>
      <c r="H26" s="99">
        <f t="shared" si="1"/>
        <v>21.632181666666668</v>
      </c>
      <c r="I26">
        <f>'[5]Villagran 09 29 15 diario Roc B'!$J$5</f>
        <v>742.62432899999999</v>
      </c>
      <c r="J26" s="113">
        <f t="shared" si="2"/>
        <v>21028.781730643648</v>
      </c>
      <c r="K26">
        <f>'[5]Villagran 09 29 15 diario Roc B'!$K$5</f>
        <v>184363.359375</v>
      </c>
      <c r="L26" s="122">
        <f t="shared" si="3"/>
        <v>771.89251303125002</v>
      </c>
      <c r="M26" s="132"/>
      <c r="N26" s="104">
        <f>K26/252</f>
        <v>731.60063244047615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662.42809200000011</v>
      </c>
      <c r="F28" s="145">
        <f>AVERAGE(F20:F26)</f>
        <v>46.57331484728622</v>
      </c>
      <c r="G28" s="145">
        <f>AVERAGE(G20:G26)</f>
        <v>71.101074428571422</v>
      </c>
      <c r="H28" s="145">
        <f>AVERAGE(H20:H26)</f>
        <v>21.722819126984128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5570.961609</v>
      </c>
      <c r="J29" s="141">
        <f>SUM(J20:J27)</f>
        <v>157752.08423781165</v>
      </c>
      <c r="K29" s="140">
        <f>SUM(K20:K27)</f>
        <v>1382642.96875</v>
      </c>
      <c r="L29" s="142">
        <f>SUM(L20:L27)</f>
        <v>5788.8495815625001</v>
      </c>
      <c r="M29" s="54"/>
      <c r="N29" s="54">
        <f>SUM(N20:N27)</f>
        <v>5486.6784474206352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D6" sqref="D6:K6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42306</v>
      </c>
      <c r="J11" s="7" t="s">
        <v>8</v>
      </c>
      <c r="K11" s="114">
        <f>F11+2</f>
        <v>42308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10 01 15 diario Roc B'!$A$6</f>
        <v>09-29/09:00:00</v>
      </c>
      <c r="D22">
        <f>'[3]Villagran 08 01 15 diario Roc B'!$B$7</f>
        <v>1440</v>
      </c>
      <c r="E22">
        <f>'[4]Villagran 09 01 15 diario Roc B'!$E$7</f>
        <v>685.44757100000004</v>
      </c>
      <c r="F22" s="100">
        <f>E22/14.22334</f>
        <v>48.191744765997299</v>
      </c>
      <c r="G22">
        <f>'[6]Villagran 10 01 15 diario Roc B'!$F$6</f>
        <v>71.284820999999994</v>
      </c>
      <c r="H22" s="99">
        <f>(G22-32)/1.8</f>
        <v>21.824900555555551</v>
      </c>
      <c r="I22">
        <f>'[6]Villagran 10 01 15 diario Roc B'!$J$6</f>
        <v>771.178223</v>
      </c>
      <c r="J22" s="113">
        <f>(I22*28.31685)</f>
        <v>21837.338063957548</v>
      </c>
      <c r="K22">
        <f>'[6]Villagran 10 01 15 diario Roc B'!$K$6</f>
        <v>191181.40625</v>
      </c>
      <c r="L22" s="122">
        <f>K22*0.0041868</f>
        <v>800.4383116875</v>
      </c>
      <c r="M22" s="132"/>
      <c r="N22" s="104">
        <f t="shared" si="0"/>
        <v>758.65637400793651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10 01 15 diario Roc B'!$A$5</f>
        <v>09-30/09:00:00</v>
      </c>
      <c r="D23">
        <f>'[3]Villagran 08 01 15 diario Roc B'!$B$6</f>
        <v>1440</v>
      </c>
      <c r="E23">
        <f>'[6]Villagran 10 01 15 diario Roc B'!$E$5</f>
        <v>644.70654300000001</v>
      </c>
      <c r="F23" s="100">
        <f>E23/14.22334</f>
        <v>45.327366356987881</v>
      </c>
      <c r="G23">
        <f>'[6]Villagran 10 01 15 diario Roc B'!$F$5</f>
        <v>70.749458000000004</v>
      </c>
      <c r="H23" s="99">
        <f>(G23-32)/1.8</f>
        <v>21.527476666666669</v>
      </c>
      <c r="I23">
        <f>'[6]Villagran 10 01 15 diario Roc B'!$J$5</f>
        <v>878.82977300000005</v>
      </c>
      <c r="J23" s="113">
        <f>(I23*28.31685)</f>
        <v>24885.690857575049</v>
      </c>
      <c r="K23">
        <f>'[6]Villagran 10 01 15 diario Roc B'!$K$5</f>
        <v>217610.890625</v>
      </c>
      <c r="L23" s="122">
        <f>K23*0.0041868</f>
        <v>911.09327686874997</v>
      </c>
      <c r="M23" s="132"/>
      <c r="N23" s="104">
        <f t="shared" si="0"/>
        <v>863.53528025793651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665.07705699999997</v>
      </c>
      <c r="F28" s="145">
        <f>AVERAGE(F20:F26)</f>
        <v>46.75955556149259</v>
      </c>
      <c r="G28" s="145">
        <f>AVERAGE(G20:G26)</f>
        <v>71.017139499999999</v>
      </c>
      <c r="H28" s="145">
        <f>AVERAGE(H20:H26)</f>
        <v>21.676188611111108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1650.007996</v>
      </c>
      <c r="J29" s="141">
        <f>SUM(J20:J27)</f>
        <v>46723.028921532597</v>
      </c>
      <c r="K29" s="140">
        <f>SUM(K20:K27)</f>
        <v>408792.296875</v>
      </c>
      <c r="L29" s="142">
        <f>SUM(L20:L27)</f>
        <v>1711.53158855625</v>
      </c>
      <c r="M29" s="54"/>
      <c r="N29" s="54">
        <f>SUM(N20:N27)</f>
        <v>1622.191654265873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78" t="s">
        <v>0</v>
      </c>
      <c r="E2" s="178"/>
      <c r="F2" s="178"/>
      <c r="G2" s="178"/>
      <c r="H2" s="178"/>
      <c r="I2" s="178"/>
      <c r="J2" s="178"/>
      <c r="K2" s="178"/>
      <c r="L2" s="1"/>
      <c r="M2" s="1"/>
      <c r="N2" s="1"/>
      <c r="O2" s="2"/>
      <c r="P2" s="109"/>
      <c r="Q2" s="109"/>
    </row>
    <row r="3" spans="2:17">
      <c r="D3" s="179" t="s">
        <v>1</v>
      </c>
      <c r="E3" s="179"/>
      <c r="F3" s="179"/>
      <c r="G3" s="179"/>
      <c r="H3" s="179"/>
      <c r="I3" s="179"/>
      <c r="J3" s="179"/>
      <c r="K3" s="179"/>
      <c r="L3" s="3"/>
      <c r="M3" s="3"/>
      <c r="N3" s="3"/>
      <c r="O3" s="3"/>
      <c r="P3" s="110"/>
      <c r="Q3" s="110"/>
    </row>
    <row r="4" spans="2:17">
      <c r="D4" s="176" t="s">
        <v>2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84"/>
      <c r="Q4" s="84"/>
    </row>
    <row r="5" spans="2:17">
      <c r="D5" s="176" t="s">
        <v>3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84"/>
      <c r="Q5" s="84"/>
    </row>
    <row r="6" spans="2:17">
      <c r="D6" s="176" t="s">
        <v>4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84"/>
      <c r="Q6" s="84"/>
    </row>
    <row r="7" spans="2:17">
      <c r="D7" s="176" t="s">
        <v>5</v>
      </c>
      <c r="E7" s="176"/>
      <c r="F7" s="176"/>
      <c r="G7" s="176"/>
      <c r="H7" s="176"/>
      <c r="I7" s="176"/>
      <c r="J7" s="176"/>
      <c r="K7" s="176"/>
      <c r="L7" s="4"/>
      <c r="M7" s="4"/>
      <c r="N7" s="4"/>
      <c r="O7" s="4"/>
      <c r="P7" s="84"/>
      <c r="Q7" s="84"/>
    </row>
    <row r="10" spans="2:17" ht="15.75">
      <c r="D10" s="177" t="s">
        <v>6</v>
      </c>
      <c r="E10" s="177"/>
      <c r="F10" s="177"/>
      <c r="G10" s="177"/>
      <c r="H10" s="177"/>
      <c r="I10" s="177"/>
      <c r="J10" s="177"/>
      <c r="K10" s="177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42292</v>
      </c>
      <c r="F12" s="8"/>
      <c r="I12" s="7" t="s">
        <v>8</v>
      </c>
      <c r="J12" s="8">
        <f>E12+6</f>
        <v>42298</v>
      </c>
    </row>
    <row r="13" spans="2:17" ht="13.5" thickBot="1"/>
    <row r="14" spans="2:17" ht="16.5" thickBot="1">
      <c r="B14" t="s">
        <v>9</v>
      </c>
      <c r="D14" s="180" t="s">
        <v>10</v>
      </c>
      <c r="E14" s="180"/>
      <c r="F14" s="180"/>
      <c r="G14" s="180"/>
      <c r="H14" s="180"/>
      <c r="I14" s="180"/>
      <c r="J14" t="s">
        <v>11</v>
      </c>
      <c r="K14" s="181" t="s">
        <v>31</v>
      </c>
      <c r="L14" s="192"/>
      <c r="M14" s="192"/>
      <c r="N14" s="182"/>
      <c r="P14" s="107"/>
    </row>
    <row r="15" spans="2:17">
      <c r="H15" s="98"/>
    </row>
    <row r="16" spans="2:17">
      <c r="B16" t="s">
        <v>12</v>
      </c>
      <c r="D16" s="180" t="s">
        <v>32</v>
      </c>
      <c r="E16" s="180"/>
      <c r="F16" s="180"/>
      <c r="G16" s="180"/>
      <c r="H16" s="180"/>
      <c r="I16" s="180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09-30/09:00:00</v>
      </c>
      <c r="D24" s="42">
        <f>'29-31'!D23</f>
        <v>1440</v>
      </c>
      <c r="E24" s="42">
        <f>'29-31'!E23</f>
        <v>644.70654300000001</v>
      </c>
      <c r="F24" s="42">
        <f>'29-31'!F23</f>
        <v>45.327366356987881</v>
      </c>
      <c r="G24" s="42">
        <f>'29-31'!G23</f>
        <v>70.749458000000004</v>
      </c>
      <c r="H24" s="42">
        <f>'29-31'!H23</f>
        <v>21.527476666666669</v>
      </c>
      <c r="I24" s="42">
        <f>'29-31'!I23</f>
        <v>878.82977300000005</v>
      </c>
      <c r="J24" s="155">
        <f>'29-31'!J23</f>
        <v>24885.690857575049</v>
      </c>
      <c r="K24" s="42">
        <f>'29-31'!K23</f>
        <v>217610.890625</v>
      </c>
      <c r="L24" s="42">
        <f>'29-31'!L23</f>
        <v>911.09327686874997</v>
      </c>
      <c r="M24" s="42">
        <f>'29-31'!M23</f>
        <v>0</v>
      </c>
      <c r="N24" s="42">
        <f>'29-31'!N23</f>
        <v>863.53528025793651</v>
      </c>
      <c r="O24" s="38"/>
      <c r="P24" s="108">
        <f t="shared" si="0"/>
        <v>3.4700072632103833E-2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09-29/09:00:00</v>
      </c>
      <c r="D25" s="42">
        <f>'29-31'!D22</f>
        <v>1440</v>
      </c>
      <c r="E25" s="42">
        <f>'29-31'!E22</f>
        <v>685.44757100000004</v>
      </c>
      <c r="F25" s="42">
        <f>'29-31'!F22</f>
        <v>48.191744765997299</v>
      </c>
      <c r="G25" s="42">
        <f>'29-31'!G22</f>
        <v>71.284820999999994</v>
      </c>
      <c r="H25" s="42">
        <f>'29-31'!H22</f>
        <v>21.824900555555551</v>
      </c>
      <c r="I25" s="42">
        <f>'29-31'!I22</f>
        <v>771.178223</v>
      </c>
      <c r="J25" s="155">
        <f>'29-31'!J22</f>
        <v>21837.338063957548</v>
      </c>
      <c r="K25" s="42">
        <f>'29-31'!K22</f>
        <v>191181.40625</v>
      </c>
      <c r="L25" s="42">
        <f>'29-31'!L22</f>
        <v>800.4383116875</v>
      </c>
      <c r="M25" s="42">
        <f>'29-31'!M22</f>
        <v>0</v>
      </c>
      <c r="N25" s="42">
        <f>'29-31'!N22</f>
        <v>758.65637400793651</v>
      </c>
      <c r="O25" s="36"/>
      <c r="P25" s="108">
        <f t="shared" si="0"/>
        <v>3.474124784742405E-2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09-28/09:00:00</v>
      </c>
      <c r="D26" s="45">
        <f>'22-28'!D26</f>
        <v>1440</v>
      </c>
      <c r="E26" s="45">
        <f>'22-28'!E26</f>
        <v>663.25622599999997</v>
      </c>
      <c r="F26" s="45">
        <f>'22-28'!F26</f>
        <v>46.631538443150482</v>
      </c>
      <c r="G26" s="45">
        <f>'22-28'!G26</f>
        <v>70.937927000000002</v>
      </c>
      <c r="H26" s="45">
        <f>'22-28'!H26</f>
        <v>21.632181666666668</v>
      </c>
      <c r="I26" s="45">
        <f>'22-28'!I26</f>
        <v>742.62432899999999</v>
      </c>
      <c r="J26" s="126">
        <f>'22-28'!J26</f>
        <v>21028.781730643648</v>
      </c>
      <c r="K26" s="45">
        <f>'22-28'!K26</f>
        <v>184363.359375</v>
      </c>
      <c r="L26" s="45">
        <f>'22-28'!L26</f>
        <v>771.89251303125002</v>
      </c>
      <c r="M26" s="45">
        <f>'22-28'!M26</f>
        <v>0</v>
      </c>
      <c r="N26" s="45">
        <f>'22-28'!N26</f>
        <v>731.60063244047615</v>
      </c>
      <c r="O26" s="29"/>
      <c r="P26" s="108">
        <f t="shared" si="0"/>
        <v>3.4790443013366298E-2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09-27/09:00:00</v>
      </c>
      <c r="D27" s="45">
        <f>'22-28'!D25</f>
        <v>1440</v>
      </c>
      <c r="E27" s="45">
        <f>'22-28'!E25</f>
        <v>662.19586200000003</v>
      </c>
      <c r="F27" s="45">
        <f>'22-28'!F25</f>
        <v>46.55698745864192</v>
      </c>
      <c r="G27" s="45">
        <f>'22-28'!G25</f>
        <v>71.290893999999994</v>
      </c>
      <c r="H27" s="45">
        <f>'22-28'!H25</f>
        <v>21.828274444444443</v>
      </c>
      <c r="I27" s="45">
        <f>'22-28'!I25</f>
        <v>722.951233</v>
      </c>
      <c r="J27" s="126">
        <f>'22-28'!J25</f>
        <v>20471.70162217605</v>
      </c>
      <c r="K27" s="45">
        <f>'22-28'!K25</f>
        <v>179137.15625</v>
      </c>
      <c r="L27" s="45">
        <f>'22-28'!L25</f>
        <v>750.01144578750007</v>
      </c>
      <c r="M27" s="45">
        <f>'22-28'!M25</f>
        <v>0</v>
      </c>
      <c r="N27" s="45">
        <f>'22-28'!N25</f>
        <v>710.86173115079362</v>
      </c>
      <c r="O27" s="29"/>
      <c r="P27" s="108">
        <f t="shared" si="0"/>
        <v>3.4724115477569775E-2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09-26/09:00:00</v>
      </c>
      <c r="D28" s="45">
        <f>'22-28'!D24</f>
        <v>1440</v>
      </c>
      <c r="E28" s="45">
        <f>'22-28'!E24</f>
        <v>630.21710199999995</v>
      </c>
      <c r="F28" s="45">
        <f>'22-28'!F24</f>
        <v>44.30865760081668</v>
      </c>
      <c r="G28" s="45">
        <f>'22-28'!G24</f>
        <v>70.870461000000006</v>
      </c>
      <c r="H28" s="45">
        <f>'22-28'!H24</f>
        <v>21.594700555555558</v>
      </c>
      <c r="I28" s="45">
        <f>'22-28'!I24</f>
        <v>925.39965800000004</v>
      </c>
      <c r="J28" s="126">
        <f>'22-28'!J24</f>
        <v>26204.403305637301</v>
      </c>
      <c r="K28" s="45">
        <f>'22-28'!K24</f>
        <v>229377.484375</v>
      </c>
      <c r="L28" s="45">
        <f>'22-28'!L24</f>
        <v>960.35765158125002</v>
      </c>
      <c r="M28" s="45">
        <f>'22-28'!M24</f>
        <v>0</v>
      </c>
      <c r="N28" s="45">
        <f>'22-28'!N24</f>
        <v>910.22811259920638</v>
      </c>
      <c r="O28" s="29"/>
      <c r="P28" s="108">
        <f t="shared" si="0"/>
        <v>3.4735693157469869E-2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09-25/09:00:00</v>
      </c>
      <c r="D29" s="45">
        <f>'22-28'!D23</f>
        <v>1440</v>
      </c>
      <c r="E29" s="45">
        <f>'22-28'!E23</f>
        <v>649.24084500000004</v>
      </c>
      <c r="F29" s="45">
        <f>'22-28'!F23</f>
        <v>45.646159411221277</v>
      </c>
      <c r="G29" s="45">
        <f>'22-28'!G23</f>
        <v>71.071563999999995</v>
      </c>
      <c r="H29" s="45">
        <f>'22-28'!H23</f>
        <v>21.706424444444441</v>
      </c>
      <c r="I29" s="45">
        <f>'22-28'!I23</f>
        <v>827.972534</v>
      </c>
      <c r="J29" s="126">
        <f>'22-28'!J23</f>
        <v>23445.574049397899</v>
      </c>
      <c r="K29" s="45">
        <f>'22-28'!K23</f>
        <v>205335.203125</v>
      </c>
      <c r="L29" s="45">
        <f>'22-28'!L23</f>
        <v>859.69742844375003</v>
      </c>
      <c r="M29" s="45">
        <f>'22-28'!M23</f>
        <v>0</v>
      </c>
      <c r="N29" s="45">
        <f>'22-28'!N23</f>
        <v>814.8222346230159</v>
      </c>
      <c r="O29" s="36"/>
      <c r="P29" s="108">
        <f t="shared" si="0"/>
        <v>3.4753776252449707E-2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09-24/09:00:00</v>
      </c>
      <c r="D30" s="45">
        <f>'22-28'!D22</f>
        <v>1440</v>
      </c>
      <c r="E30" s="45">
        <f>'22-28'!E22</f>
        <v>652.20709199999999</v>
      </c>
      <c r="F30" s="45">
        <f>'22-28'!F22</f>
        <v>45.854707262851058</v>
      </c>
      <c r="G30" s="45">
        <f>'22-28'!G22</f>
        <v>71.137589000000006</v>
      </c>
      <c r="H30" s="45">
        <f>'22-28'!H22</f>
        <v>21.743105000000003</v>
      </c>
      <c r="I30" s="45">
        <f>'22-28'!I22</f>
        <v>814.33727999999996</v>
      </c>
      <c r="J30" s="126">
        <f>'22-28'!J22</f>
        <v>23059.466607167997</v>
      </c>
      <c r="K30" s="45">
        <f>'22-28'!K22</f>
        <v>202091.625</v>
      </c>
      <c r="L30" s="45">
        <f>'22-28'!L22</f>
        <v>846.11721554999997</v>
      </c>
      <c r="M30" s="45">
        <f>'22-28'!M22</f>
        <v>0</v>
      </c>
      <c r="N30" s="45">
        <f>'22-28'!N22</f>
        <v>801.95089285714289</v>
      </c>
      <c r="O30" s="36"/>
      <c r="P30" s="108">
        <f t="shared" si="0"/>
        <v>3.4777512703084719E-2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09-23/09:00:00</v>
      </c>
      <c r="D31" s="45">
        <f>'22-28'!D21</f>
        <v>1440</v>
      </c>
      <c r="E31" s="45">
        <f>'22-28'!E21</f>
        <v>672.40930200000003</v>
      </c>
      <c r="F31" s="45">
        <f>'22-28'!F21</f>
        <v>47.275063522351289</v>
      </c>
      <c r="G31" s="45">
        <f>'22-28'!G21</f>
        <v>71.065239000000005</v>
      </c>
      <c r="H31" s="45">
        <f>'22-28'!H21</f>
        <v>21.702910555555558</v>
      </c>
      <c r="I31" s="45">
        <f>'22-28'!I21</f>
        <v>782.46130400000004</v>
      </c>
      <c r="J31" s="126">
        <f>'22-28'!J21</f>
        <v>22156.8393761724</v>
      </c>
      <c r="K31" s="45">
        <f>'22-28'!K21</f>
        <v>194239.34375</v>
      </c>
      <c r="L31" s="45">
        <f>'22-28'!L21</f>
        <v>813.24128441250002</v>
      </c>
      <c r="M31" s="45">
        <f>'22-28'!M21</f>
        <v>0</v>
      </c>
      <c r="N31" s="45">
        <f>'22-28'!N21</f>
        <v>770.7910466269841</v>
      </c>
      <c r="O31" s="36"/>
      <c r="P31" s="108">
        <f t="shared" si="0"/>
        <v>3.4787951184765888E-2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09-22/09:00:00</v>
      </c>
      <c r="D32" s="45">
        <f>'22-28'!D20</f>
        <v>1440</v>
      </c>
      <c r="E32" s="45">
        <f>'22-28'!E20</f>
        <v>707.47021500000005</v>
      </c>
      <c r="F32" s="45">
        <f>'22-28'!F20</f>
        <v>49.740090231970832</v>
      </c>
      <c r="G32" s="45">
        <f>'22-28'!G20</f>
        <v>71.333847000000006</v>
      </c>
      <c r="H32" s="45">
        <f>'22-28'!H20</f>
        <v>21.852137222222225</v>
      </c>
      <c r="I32" s="45">
        <f>'22-28'!I20</f>
        <v>755.21527100000003</v>
      </c>
      <c r="J32" s="126">
        <f>'22-28'!J20</f>
        <v>21385.317546616348</v>
      </c>
      <c r="K32" s="45">
        <f>'22-28'!K20</f>
        <v>188098.796875</v>
      </c>
      <c r="L32" s="45">
        <f>'22-28'!L20</f>
        <v>787.53204275625001</v>
      </c>
      <c r="M32" s="45">
        <f>'22-28'!M20</f>
        <v>0</v>
      </c>
      <c r="N32" s="45">
        <f>'22-28'!N20</f>
        <v>746.4237971230159</v>
      </c>
      <c r="O32" s="36"/>
      <c r="P32" s="108">
        <f t="shared" si="0"/>
        <v>3.4903563881898837E-2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10-21/09:00:00</v>
      </c>
      <c r="D33" s="45">
        <f>'15-21'!D26</f>
        <v>1440</v>
      </c>
      <c r="E33" s="45">
        <f>'15-21'!E26</f>
        <v>691.26379399999996</v>
      </c>
      <c r="F33" s="45">
        <f>'15-21'!F26</f>
        <v>48.600665807046724</v>
      </c>
      <c r="G33" s="45">
        <f>'15-21'!G26</f>
        <v>71.008330999999998</v>
      </c>
      <c r="H33" s="45">
        <f>'15-21'!H26</f>
        <v>21.671294999999997</v>
      </c>
      <c r="I33" s="45">
        <f>'15-21'!I26</f>
        <v>721.94781499999999</v>
      </c>
      <c r="J33" s="126">
        <f>'15-21'!J26</f>
        <v>20443.287985182749</v>
      </c>
      <c r="K33" s="45">
        <f>'15-21'!K26</f>
        <v>211128.4375</v>
      </c>
      <c r="L33" s="45">
        <f>'15-21'!L26</f>
        <v>883.95254212500004</v>
      </c>
      <c r="M33" s="45">
        <f>'15-21'!M26</f>
        <v>0</v>
      </c>
      <c r="N33" s="45">
        <f>'15-21'!N26</f>
        <v>837.81125992063494</v>
      </c>
      <c r="O33" s="36"/>
      <c r="P33" s="108">
        <f t="shared" si="0"/>
        <v>4.0982216780778062E-2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10-20/09:00:00</v>
      </c>
      <c r="D34" s="45">
        <f>'15-21'!D25</f>
        <v>1440</v>
      </c>
      <c r="E34" s="45">
        <f>'15-21'!E25</f>
        <v>717.293274</v>
      </c>
      <c r="F34" s="45">
        <f>'15-21'!F25</f>
        <v>50.430719788741605</v>
      </c>
      <c r="G34" s="45">
        <f>'15-21'!G25</f>
        <v>70.936194999999998</v>
      </c>
      <c r="H34" s="45">
        <f>'15-21'!H25</f>
        <v>21.631219444444444</v>
      </c>
      <c r="I34" s="45">
        <f>'15-21'!I25</f>
        <v>731.305115</v>
      </c>
      <c r="J34" s="126">
        <f>'15-21'!J25</f>
        <v>20708.25724568775</v>
      </c>
      <c r="K34" s="45">
        <f>'15-21'!K25</f>
        <v>190575.609375</v>
      </c>
      <c r="L34" s="45">
        <f>'15-21'!L25</f>
        <v>797.90196133125005</v>
      </c>
      <c r="M34" s="45">
        <f>'15-21'!M25</f>
        <v>0</v>
      </c>
      <c r="N34" s="45">
        <f>'15-21'!N25</f>
        <v>756.25241815476193</v>
      </c>
      <c r="O34" s="36"/>
      <c r="P34" s="108">
        <f t="shared" si="0"/>
        <v>3.6519365641560331E-2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10-19/09:00:00</v>
      </c>
      <c r="D35" s="45">
        <f>'15-21'!D24</f>
        <v>1440</v>
      </c>
      <c r="E35" s="45">
        <f>'15-21'!E24</f>
        <v>756.60797100000002</v>
      </c>
      <c r="F35" s="45">
        <f>'15-21'!F24</f>
        <v>53.194817180774699</v>
      </c>
      <c r="G35" s="45">
        <f>'15-21'!G24</f>
        <v>69.796042999999997</v>
      </c>
      <c r="H35" s="45">
        <f>'15-21'!H24</f>
        <v>20.997801666666664</v>
      </c>
      <c r="I35" s="45">
        <f>'15-21'!I24</f>
        <v>704.44262700000002</v>
      </c>
      <c r="J35" s="126">
        <f>'15-21'!J24</f>
        <v>19947.596202364948</v>
      </c>
      <c r="K35" s="45">
        <f>'15-21'!K24</f>
        <v>174591.296875</v>
      </c>
      <c r="L35" s="45">
        <f>'15-21'!L24</f>
        <v>730.97884175625006</v>
      </c>
      <c r="M35" s="45">
        <f>'15-21'!M24</f>
        <v>0</v>
      </c>
      <c r="N35" s="45">
        <f>'15-21'!N24</f>
        <v>692.82260664682542</v>
      </c>
      <c r="O35" s="36"/>
      <c r="P35" s="108">
        <f t="shared" si="0"/>
        <v>3.4732135121357914E-2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10-18/09:00:00</v>
      </c>
      <c r="D36" s="45">
        <f>'15-21'!D23</f>
        <v>1440</v>
      </c>
      <c r="E36" s="45">
        <f>'15-21'!E23</f>
        <v>798.44305399999996</v>
      </c>
      <c r="F36" s="45">
        <f>'15-21'!F23</f>
        <v>56.136115286564191</v>
      </c>
      <c r="G36" s="45">
        <f>'15-21'!G23</f>
        <v>69.580971000000005</v>
      </c>
      <c r="H36" s="45">
        <f>'15-21'!H23</f>
        <v>20.878317222222226</v>
      </c>
      <c r="I36" s="45">
        <f>'15-21'!I23</f>
        <v>629.95983899999999</v>
      </c>
      <c r="J36" s="126">
        <f>'15-21'!J23</f>
        <v>17838.478266987149</v>
      </c>
      <c r="K36" s="45">
        <f>'15-21'!K23</f>
        <v>155686.65625</v>
      </c>
      <c r="L36" s="45">
        <f>'15-21'!L23</f>
        <v>651.82889238749999</v>
      </c>
      <c r="M36" s="45">
        <f>'15-21'!M23</f>
        <v>0</v>
      </c>
      <c r="N36" s="45">
        <f>'15-21'!N23</f>
        <v>617.80419146825398</v>
      </c>
      <c r="O36" s="36"/>
      <c r="P36" s="108">
        <f t="shared" si="0"/>
        <v>3.4633233968818726E-2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10-17/09:00:00</v>
      </c>
      <c r="D37" s="45">
        <f>'15-21'!D22</f>
        <v>1440</v>
      </c>
      <c r="E37" s="45">
        <f>'15-21'!E22</f>
        <v>765.14221199999997</v>
      </c>
      <c r="F37" s="45">
        <f>'15-21'!F22</f>
        <v>53.794833843527606</v>
      </c>
      <c r="G37" s="45">
        <f>'15-21'!G22</f>
        <v>70.258422999999993</v>
      </c>
      <c r="H37" s="45">
        <f>'15-21'!H22</f>
        <v>21.254679444444442</v>
      </c>
      <c r="I37" s="45">
        <f>'15-21'!I22</f>
        <v>596.25109899999995</v>
      </c>
      <c r="J37" s="126">
        <f>'15-21'!J22</f>
        <v>16883.952932718148</v>
      </c>
      <c r="K37" s="45">
        <f>'15-21'!K22</f>
        <v>147679.296875</v>
      </c>
      <c r="L37" s="45">
        <f>'15-21'!L22</f>
        <v>618.30368015625004</v>
      </c>
      <c r="M37" s="45">
        <f>'15-21'!M22</f>
        <v>0</v>
      </c>
      <c r="N37" s="45">
        <f>'15-21'!N22</f>
        <v>586.02895585317458</v>
      </c>
      <c r="O37" s="36"/>
      <c r="P37" s="108">
        <f t="shared" si="0"/>
        <v>3.4709227050589139E-2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10-16/09:00:00</v>
      </c>
      <c r="D38" s="45">
        <f>'15-21'!D21</f>
        <v>1440</v>
      </c>
      <c r="E38" s="45">
        <f>'15-21'!E21</f>
        <v>719.08300799999995</v>
      </c>
      <c r="F38" s="45">
        <f>'15-21'!F21</f>
        <v>50.55655057110355</v>
      </c>
      <c r="G38" s="45">
        <f>'15-21'!G21</f>
        <v>70.381766999999996</v>
      </c>
      <c r="H38" s="45">
        <f>'15-21'!H21</f>
        <v>21.323203888888887</v>
      </c>
      <c r="I38" s="45">
        <f>'15-21'!I21</f>
        <v>670.55895999999996</v>
      </c>
      <c r="J38" s="126">
        <f>'15-21'!J21</f>
        <v>18988.117486476</v>
      </c>
      <c r="K38" s="45">
        <f>'15-21'!K21</f>
        <v>167678.609375</v>
      </c>
      <c r="L38" s="45">
        <f>'15-21'!L21</f>
        <v>702.03680173124997</v>
      </c>
      <c r="M38" s="45">
        <f>'15-21'!M21</f>
        <v>0</v>
      </c>
      <c r="N38" s="45">
        <f>'15-21'!N21</f>
        <v>665.39130704365084</v>
      </c>
      <c r="O38" s="36"/>
      <c r="P38" s="108">
        <f t="shared" si="0"/>
        <v>3.5042510534157259E-2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10-15/09:00:00</v>
      </c>
      <c r="D39" s="45">
        <f>'15-21'!D20</f>
        <v>1440</v>
      </c>
      <c r="E39" s="45">
        <f>'15-21'!E20</f>
        <v>701.74426300000005</v>
      </c>
      <c r="F39" s="45">
        <f>'15-21'!F20</f>
        <v>49.337515871799454</v>
      </c>
      <c r="G39" s="45">
        <f>'15-21'!G20</f>
        <v>70.692893999999995</v>
      </c>
      <c r="H39" s="45">
        <f>'15-21'!H20</f>
        <v>21.496052222222218</v>
      </c>
      <c r="I39" s="45">
        <f>'15-21'!I20</f>
        <v>894.91168200000004</v>
      </c>
      <c r="J39" s="126">
        <f>'15-21'!J20</f>
        <v>25341.0798624417</v>
      </c>
      <c r="K39" s="45">
        <f>'15-21'!K20</f>
        <v>232744.625</v>
      </c>
      <c r="L39" s="45">
        <f>'15-21'!L20</f>
        <v>974.45519594999996</v>
      </c>
      <c r="M39" s="45">
        <f>'15-21'!M20</f>
        <v>0</v>
      </c>
      <c r="N39" s="45">
        <f>'15-21'!N20</f>
        <v>923.58978174603169</v>
      </c>
      <c r="O39" s="36"/>
      <c r="P39" s="108">
        <f t="shared" si="0"/>
        <v>3.6446346673446005E-2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str">
        <f>'8-14'!C26</f>
        <v>10-14/09:00:00</v>
      </c>
      <c r="D40" s="45">
        <f>'8-14'!D26</f>
        <v>1440</v>
      </c>
      <c r="E40" s="45">
        <f>'8-14'!E26</f>
        <v>733.39758300000005</v>
      </c>
      <c r="F40" s="45">
        <f>'8-14'!F26</f>
        <v>51.562965027904838</v>
      </c>
      <c r="G40" s="45">
        <f>'8-14'!G26</f>
        <v>70.993149000000003</v>
      </c>
      <c r="H40" s="45">
        <f>'8-14'!H26</f>
        <v>21.662860555555557</v>
      </c>
      <c r="I40" s="45">
        <f>'8-14'!I26</f>
        <v>855.03918499999997</v>
      </c>
      <c r="J40" s="126">
        <f>'8-14'!J26</f>
        <v>24212.01634576725</v>
      </c>
      <c r="K40" s="45">
        <f>'8-14'!K26</f>
        <v>222317.03125</v>
      </c>
      <c r="L40" s="45">
        <f>'8-14'!L26</f>
        <v>933.7996925745914</v>
      </c>
      <c r="M40" s="45">
        <f>'8-14'!M26</f>
        <v>0</v>
      </c>
      <c r="N40" s="45">
        <f>'8-14'!N26</f>
        <v>882.21044146825398</v>
      </c>
      <c r="O40" s="36"/>
      <c r="P40" s="108">
        <f t="shared" si="0"/>
        <v>3.6436884432488922E-2</v>
      </c>
      <c r="Q40" s="117">
        <f t="shared" si="1"/>
        <v>0.36787586042268539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'8-14'!C25</f>
        <v>10-13/09:00:00</v>
      </c>
      <c r="D41" s="45">
        <f>'8-14'!D25</f>
        <v>1440</v>
      </c>
      <c r="E41" s="45">
        <f>'8-14'!E25</f>
        <v>750.31829800000003</v>
      </c>
      <c r="F41" s="45">
        <f>'8-14'!F25</f>
        <v>52.752609302737611</v>
      </c>
      <c r="G41" s="45">
        <f>'8-14'!G25</f>
        <v>71.667502999999996</v>
      </c>
      <c r="H41" s="45">
        <f>'8-14'!H25</f>
        <v>22.037501666666664</v>
      </c>
      <c r="I41" s="45">
        <f>'8-14'!I25</f>
        <v>690.96105999999997</v>
      </c>
      <c r="J41" s="126">
        <f>'8-14'!J25</f>
        <v>19565.840691860998</v>
      </c>
      <c r="K41" s="45">
        <f>'8-14'!K25</f>
        <v>176756.15625</v>
      </c>
      <c r="L41" s="45">
        <f>'8-14'!L25</f>
        <v>754.60778491574479</v>
      </c>
      <c r="M41" s="45">
        <f>'8-14'!M25</f>
        <v>0</v>
      </c>
      <c r="N41" s="45">
        <f>'8-14'!N25</f>
        <v>701.41331845238096</v>
      </c>
      <c r="O41" s="36"/>
      <c r="P41" s="108">
        <f t="shared" si="0"/>
        <v>3.5848871995781656E-2</v>
      </c>
      <c r="Q41" s="117">
        <f t="shared" si="1"/>
        <v>0.11917917193463594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'8-14'!C24</f>
        <v>10-12/09:00:00</v>
      </c>
      <c r="D42" s="45">
        <f>'8-14'!D24</f>
        <v>1440</v>
      </c>
      <c r="E42" s="45">
        <f>'8-14'!E24</f>
        <v>760.98821999999996</v>
      </c>
      <c r="F42" s="45">
        <f>'8-14'!F24</f>
        <v>53.502779234694522</v>
      </c>
      <c r="G42" s="45">
        <f>'8-14'!G24</f>
        <v>71.902709999999999</v>
      </c>
      <c r="H42" s="45">
        <f>'8-14'!H24</f>
        <v>22.168172222222221</v>
      </c>
      <c r="I42" s="45">
        <f>'8-14'!I24</f>
        <v>619.26733400000001</v>
      </c>
      <c r="J42" s="126">
        <f>'8-14'!J24</f>
        <v>17535.700206777899</v>
      </c>
      <c r="K42" s="45">
        <f>'8-14'!K24</f>
        <v>154309.90625</v>
      </c>
      <c r="L42" s="45">
        <f>'8-14'!L24</f>
        <v>676.31011099296791</v>
      </c>
      <c r="M42" s="45">
        <f>'8-14'!M24</f>
        <v>0</v>
      </c>
      <c r="N42" s="45">
        <f>'8-14'!N24</f>
        <v>612.34089781746036</v>
      </c>
      <c r="O42" s="36"/>
      <c r="P42" s="108">
        <f t="shared" si="0"/>
        <v>3.4919671903422385E-2</v>
      </c>
      <c r="Q42" s="117">
        <f t="shared" si="1"/>
        <v>0.12795042001862375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'8-14'!C23</f>
        <v>10-11/09:00:00</v>
      </c>
      <c r="D43" s="45">
        <f>'8-14'!D23</f>
        <v>1440</v>
      </c>
      <c r="E43" s="45">
        <f>'8-14'!E23</f>
        <v>776.97259499999996</v>
      </c>
      <c r="F43" s="45">
        <f>'8-14'!F23</f>
        <v>54.626592277200707</v>
      </c>
      <c r="G43" s="45">
        <f>'8-14'!G23</f>
        <v>71.892585999999994</v>
      </c>
      <c r="H43" s="45">
        <f>'8-14'!H23</f>
        <v>22.162547777777775</v>
      </c>
      <c r="I43" s="45">
        <f>'8-14'!I23</f>
        <v>352.89031999999997</v>
      </c>
      <c r="J43" s="126">
        <f>'8-14'!J23</f>
        <v>9992.7422578919995</v>
      </c>
      <c r="K43" s="45">
        <f>'8-14'!K23</f>
        <v>87996.882813000004</v>
      </c>
      <c r="L43" s="45">
        <f>'8-14'!L23</f>
        <v>385.39622289772507</v>
      </c>
      <c r="M43" s="45">
        <f>'8-14'!M23</f>
        <v>0</v>
      </c>
      <c r="N43" s="45">
        <f>'8-14'!N23</f>
        <v>349.19397941666671</v>
      </c>
      <c r="O43" s="36"/>
      <c r="P43" s="108">
        <f t="shared" si="0"/>
        <v>3.4944759947238974E-2</v>
      </c>
      <c r="Q43" s="117">
        <f t="shared" si="1"/>
        <v>-0.22629000966397586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'8-14'!C22</f>
        <v>10-10/09:00:00</v>
      </c>
      <c r="D44" s="45">
        <f>'8-14'!D22</f>
        <v>1440</v>
      </c>
      <c r="E44" s="45">
        <f>'8-14'!E22</f>
        <v>739.94781499999999</v>
      </c>
      <c r="F44" s="45">
        <f>'8-14'!F22</f>
        <v>52.023492020861482</v>
      </c>
      <c r="G44" s="45">
        <f>'8-14'!G22</f>
        <v>70.579277000000005</v>
      </c>
      <c r="H44" s="45">
        <f>'8-14'!H22</f>
        <v>21.432931666666668</v>
      </c>
      <c r="I44" s="45">
        <f>'8-14'!I22</f>
        <v>509.04513500000002</v>
      </c>
      <c r="J44" s="126">
        <f>'8-14'!J22</f>
        <v>14414.554731024749</v>
      </c>
      <c r="K44" s="45">
        <f>'8-14'!K22</f>
        <v>126852.84375</v>
      </c>
      <c r="L44" s="45">
        <f>'8-14'!L22</f>
        <v>555.93497807891856</v>
      </c>
      <c r="M44" s="45">
        <f>'8-14'!M22</f>
        <v>0</v>
      </c>
      <c r="N44" s="45">
        <f>'8-14'!N22</f>
        <v>503.38430059523807</v>
      </c>
      <c r="O44" s="36"/>
      <c r="P44" s="108">
        <f t="shared" si="0"/>
        <v>3.4921945907339991E-2</v>
      </c>
      <c r="Q44" s="117">
        <f t="shared" si="1"/>
        <v>0.69454484844243369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10-09/09:00:00</v>
      </c>
      <c r="D45" s="45">
        <f>'8-14'!D21</f>
        <v>1440</v>
      </c>
      <c r="E45" s="45">
        <f>'8-14'!E21</f>
        <v>754.41143799999998</v>
      </c>
      <c r="F45" s="45">
        <f>'8-14'!F21</f>
        <v>53.040385591569908</v>
      </c>
      <c r="G45" s="45">
        <f>'8-14'!G21</f>
        <v>71.097092000000004</v>
      </c>
      <c r="H45" s="45">
        <f>'8-14'!H21</f>
        <v>21.720606666666669</v>
      </c>
      <c r="I45" s="45">
        <f>'8-14'!I21</f>
        <v>779.37786900000003</v>
      </c>
      <c r="J45" s="126">
        <f>'8-14'!J21</f>
        <v>22069.52620979265</v>
      </c>
      <c r="K45" s="45">
        <f>'8-14'!K21</f>
        <v>203320.515625</v>
      </c>
      <c r="L45" s="45">
        <f>'8-14'!L21</f>
        <v>851.16896072036764</v>
      </c>
      <c r="M45" s="45">
        <f>'8-14'!M21</f>
        <v>0</v>
      </c>
      <c r="N45" s="45">
        <f>'8-14'!N21</f>
        <v>806.82744295634916</v>
      </c>
      <c r="O45" s="36"/>
      <c r="P45" s="108">
        <f t="shared" si="0"/>
        <v>3.6558439691303624E-2</v>
      </c>
      <c r="Q45" s="117">
        <f t="shared" si="1"/>
        <v>0.66546631179041671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10-08/09:00:00</v>
      </c>
      <c r="D46" s="45">
        <f>'8-14'!D20</f>
        <v>1440</v>
      </c>
      <c r="E46" s="45">
        <f>'8-14'!E20</f>
        <v>765.555969</v>
      </c>
      <c r="F46" s="45">
        <f>'8-14'!F20</f>
        <v>53.823923846297703</v>
      </c>
      <c r="G46" s="45">
        <f>'8-14'!G20</f>
        <v>71.337410000000006</v>
      </c>
      <c r="H46" s="45">
        <f>'8-14'!H20</f>
        <v>21.85411666666667</v>
      </c>
      <c r="I46" s="45">
        <f>'8-14'!I20</f>
        <v>914.71209699999997</v>
      </c>
      <c r="J46" s="126">
        <f>'8-14'!J20</f>
        <v>25901.765243934449</v>
      </c>
      <c r="K46" s="45">
        <f>'8-14'!K20</f>
        <v>238037.078125</v>
      </c>
      <c r="L46" s="45">
        <f>'8-14'!L20</f>
        <v>996.61363869374998</v>
      </c>
      <c r="M46" s="45">
        <f>'8-14'!M20</f>
        <v>0</v>
      </c>
      <c r="N46" s="45">
        <f>'8-14'!N20</f>
        <v>944.59157986111109</v>
      </c>
      <c r="O46" s="36"/>
      <c r="P46" s="108">
        <f t="shared" si="0"/>
        <v>3.646823183536925E-2</v>
      </c>
      <c r="Q46" s="117">
        <f t="shared" si="1"/>
        <v>0.55219268297877122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10-07/09:00:00</v>
      </c>
      <c r="D47" s="45">
        <f>'1-7'!D26</f>
        <v>1440</v>
      </c>
      <c r="E47" s="45">
        <f>'1-7'!E26</f>
        <v>770.55426</v>
      </c>
      <c r="F47" s="45">
        <f>'1-7'!F26</f>
        <v>54.175338563234796</v>
      </c>
      <c r="G47" s="45">
        <f>'1-7'!G26</f>
        <v>71.609832999999995</v>
      </c>
      <c r="H47" s="45">
        <f>'1-7'!H26</f>
        <v>22.005462777777776</v>
      </c>
      <c r="I47" s="45">
        <f>'1-7'!I26</f>
        <v>855.63324</v>
      </c>
      <c r="J47" s="126">
        <f>'1-7'!J26</f>
        <v>24228.838112093999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>
        <f t="shared" si="0"/>
        <v>3.6588837575291043E-2</v>
      </c>
      <c r="Q47" s="117">
        <f t="shared" si="1"/>
        <v>0.41408663781884103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10-06/09:00:00</v>
      </c>
      <c r="D48" s="45">
        <f>'1-7'!D25</f>
        <v>1440</v>
      </c>
      <c r="E48" s="45">
        <f>'1-7'!E25</f>
        <v>765.96374500000002</v>
      </c>
      <c r="F48" s="45">
        <f>'1-7'!F25</f>
        <v>53.852593343054444</v>
      </c>
      <c r="G48" s="45">
        <f>'1-7'!G25</f>
        <v>71.500045999999998</v>
      </c>
      <c r="H48" s="45">
        <f>'1-7'!H25</f>
        <v>21.944469999999999</v>
      </c>
      <c r="I48" s="45">
        <f>'1-7'!I25</f>
        <v>843.28479000000004</v>
      </c>
      <c r="J48" s="126">
        <f>'1-7'!J25</f>
        <v>23879.1689057115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>
        <f t="shared" si="0"/>
        <v>3.6496982477414931E-2</v>
      </c>
      <c r="Q48" s="117">
        <f t="shared" si="1"/>
        <v>0.41367306143342392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10-05/09:00:00</v>
      </c>
      <c r="D49" s="45">
        <f>'1-7'!D24</f>
        <v>1440</v>
      </c>
      <c r="E49" s="45">
        <f>'1-7'!E24</f>
        <v>759.91467299999999</v>
      </c>
      <c r="F49" s="45">
        <f>'1-7'!F24</f>
        <v>53.427301393343612</v>
      </c>
      <c r="G49" s="45">
        <f>'1-7'!G24</f>
        <v>71.599022000000005</v>
      </c>
      <c r="H49" s="45">
        <f>'1-7'!H24</f>
        <v>21.999456666666671</v>
      </c>
      <c r="I49" s="45">
        <f>'1-7'!I24</f>
        <v>720.97680700000001</v>
      </c>
      <c r="J49" s="126">
        <f>'1-7'!J24</f>
        <v>20415.792097297948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>
        <f t="shared" si="0"/>
        <v>3.458838639177831E-2</v>
      </c>
      <c r="Q49" s="117">
        <f t="shared" si="1"/>
        <v>0.30730093975282452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10-04/09:00:00</v>
      </c>
      <c r="D50" s="45">
        <f>'1-7'!D23</f>
        <v>1440</v>
      </c>
      <c r="E50" s="45">
        <f>'1-7'!E23</f>
        <v>778.78930700000001</v>
      </c>
      <c r="F50" s="45">
        <f>'1-7'!F23</f>
        <v>54.754319801115628</v>
      </c>
      <c r="G50" s="45">
        <f>'1-7'!G23</f>
        <v>71.272980000000004</v>
      </c>
      <c r="H50" s="45">
        <f>'1-7'!H23</f>
        <v>21.818322222222225</v>
      </c>
      <c r="I50" s="45">
        <f>'1-7'!I23</f>
        <v>530.65954599999998</v>
      </c>
      <c r="J50" s="126">
        <f>'1-7'!J23</f>
        <v>15026.606765150098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>
        <f t="shared" si="0"/>
        <v>3.4672641729476546E-2</v>
      </c>
      <c r="Q50" s="117">
        <f t="shared" si="1"/>
        <v>0.40245990726101827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10-03/09:00:00</v>
      </c>
      <c r="D51" s="45">
        <f>'1-7'!D22</f>
        <v>1440</v>
      </c>
      <c r="E51" s="45">
        <f>'1-7'!E22</f>
        <v>751.43646200000001</v>
      </c>
      <c r="F51" s="45">
        <f>'1-7'!F22</f>
        <v>52.831224030361362</v>
      </c>
      <c r="G51" s="45">
        <f>'1-7'!G22</f>
        <v>71.292229000000006</v>
      </c>
      <c r="H51" s="45">
        <f>'1-7'!H22</f>
        <v>21.829016111111113</v>
      </c>
      <c r="I51" s="45">
        <f>'1-7'!I22</f>
        <v>568.13678000000004</v>
      </c>
      <c r="J51" s="126">
        <f>'1-7'!J22</f>
        <v>16087.843978743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>
        <f t="shared" si="0"/>
        <v>3.4679435569334102E-2</v>
      </c>
      <c r="Q51" s="117">
        <f t="shared" si="1"/>
        <v>0.7437817021692632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10-02/09:00:00</v>
      </c>
      <c r="D52" s="45">
        <f>'1-7'!D21</f>
        <v>1440</v>
      </c>
      <c r="E52" s="45">
        <f>'1-7'!E21</f>
        <v>721.51794400000006</v>
      </c>
      <c r="F52" s="45">
        <f>'1-7'!F21</f>
        <v>50.727743553905064</v>
      </c>
      <c r="G52" s="45">
        <f>'1-7'!G21</f>
        <v>70.636039999999994</v>
      </c>
      <c r="H52" s="45">
        <f>'1-7'!H21</f>
        <v>21.464466666666663</v>
      </c>
      <c r="I52" s="45">
        <f>'1-7'!I21</f>
        <v>798.04937700000005</v>
      </c>
      <c r="J52" s="126">
        <f>'1-7'!J21</f>
        <v>22598.24450110245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>
        <f t="shared" si="0"/>
        <v>3.4800861103046712E-2</v>
      </c>
      <c r="Q52" s="117">
        <f t="shared" si="1"/>
        <v>0.6293074889250212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10-01/09:00:00</v>
      </c>
      <c r="D53" s="45">
        <f>'1-7'!D20</f>
        <v>1440</v>
      </c>
      <c r="E53" s="45">
        <f>'1-7'!E20</f>
        <v>682.14312700000005</v>
      </c>
      <c r="F53" s="45">
        <f>'1-7'!F20</f>
        <v>47.959419306576379</v>
      </c>
      <c r="G53" s="45">
        <f>'1-7'!G20</f>
        <v>71.019135000000006</v>
      </c>
      <c r="H53" s="45">
        <f>'1-7'!H20</f>
        <v>21.677297222222226</v>
      </c>
      <c r="I53" s="45">
        <f>'1-7'!I20</f>
        <v>866.63354500000003</v>
      </c>
      <c r="J53" s="126">
        <f>'1-7'!J20</f>
        <v>24540.332098733248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>
        <f t="shared" si="0"/>
        <v>3.4689100890184357E-2</v>
      </c>
      <c r="Q53" s="117">
        <f t="shared" si="1"/>
        <v>0.52865348547597368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>
        <f>AVERAGE(E23:E53)</f>
        <v>697.69805709677416</v>
      </c>
      <c r="F55" s="47">
        <f>AVERAGE(F23:F53)</f>
        <v>49.053039377303385</v>
      </c>
      <c r="G55" s="47">
        <f>AVERAGE(G23:G53)</f>
        <v>68.735336645161283</v>
      </c>
      <c r="H55" s="47">
        <f>AVERAGE(H23:H53)</f>
        <v>20.981997060931899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22075.013826999999</v>
      </c>
      <c r="J56" s="55">
        <f>SUM(J23:J54)</f>
        <v>625094.85528708482</v>
      </c>
      <c r="K56" s="54">
        <f>SUM(K23:K54)</f>
        <v>5483216.4609380001</v>
      </c>
      <c r="L56" s="54">
        <f>SUM(L23:L54)</f>
        <v>23479.818847961567</v>
      </c>
      <c r="M56" s="54"/>
      <c r="N56" s="54">
        <f>SUM(N23:N54)</f>
        <v>22169.354445686506</v>
      </c>
      <c r="O56" s="57"/>
      <c r="P56" s="108"/>
      <c r="Q56" s="112">
        <f>(J56-R56)/J56</f>
        <v>0.74587216858944749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E12+30</f>
        <v>42308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80" t="s">
        <v>47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42308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42307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>
        <f>H39*INterconexion!P40</f>
        <v>106.03133369854277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109.30321071513826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101.72100425466941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75.7602395656141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23.362781812010454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63.648243502559609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53.936514884511119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66.15261833612621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56.971789647244705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75.022210083767149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92.194554358678133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11.444213737880254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75.726307243272458</v>
      </c>
      <c r="J52">
        <v>4241502</v>
      </c>
      <c r="K52" s="29"/>
      <c r="L52" s="108"/>
    </row>
    <row r="53" spans="1:15">
      <c r="B53" s="32"/>
      <c r="C53" s="116">
        <f>'1-7'!F11</f>
        <v>42278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>
        <f>H39*INterconexion!P40</f>
        <v>10.384512063259344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27.030049484819369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14.526583511823713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2.1203895020956103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6.8195593532140499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30.771212400819767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32.774290264718609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7.8169753245418985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>
        <f>H39*INterconexion!P40</f>
        <v>328.62426069661757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361.46417633346641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320.03879299486618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245.4869386293538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67.573965330702876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99.804540357258887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251.0837761865173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314.07858174629831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312.45066698914923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302.02578997300822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113.89962808133045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79.311869147067085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230.45130222437533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225.72197949242963</v>
      </c>
      <c r="J52">
        <v>1947018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>
        <f>H39*INterconexion!P40</f>
        <v>112.62640978082325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120.02202344187698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97.705241985775828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106.96591019849849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62.824580687304646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104.33778687898054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111.15517063420548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108.41272573558736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108.79750476517391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104.28398497121161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105.23146764896131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52.192550531847822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61.075511235846982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99.800543261060398</v>
      </c>
      <c r="J52">
        <v>1284813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Chemiplastica</vt:lpstr>
      <vt:lpstr>Monsanto</vt:lpstr>
      <vt:lpstr>Dipasa</vt:lpstr>
      <vt:lpstr>Unifoods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2015-10-22T19:21:42Z</cp:lastPrinted>
  <dcterms:created xsi:type="dcterms:W3CDTF">1996-11-27T10:00:04Z</dcterms:created>
  <dcterms:modified xsi:type="dcterms:W3CDTF">2015-10-22T22:58:13Z</dcterms:modified>
</cp:coreProperties>
</file>